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ТП ОМС по СМО" sheetId="1" r:id="rId1"/>
  </sheets>
  <definedNames>
    <definedName name="__xlnm.Print_Area_1">#N/A</definedName>
    <definedName name="__xlnm.Print_Area_8">#N/A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аваа" localSheetId="0">#REF!</definedName>
    <definedName name="ваваа">#REF!</definedName>
    <definedName name="ф" localSheetId="0">#REF!</definedName>
    <definedName name="ф">#REF!</definedName>
    <definedName name="ч" localSheetId="0">#REF!</definedName>
    <definedName name="ч">#REF!</definedName>
  </definedNames>
  <calcPr calcId="144525"/>
</workbook>
</file>

<file path=xl/calcChain.xml><?xml version="1.0" encoding="utf-8"?>
<calcChain xmlns="http://schemas.openxmlformats.org/spreadsheetml/2006/main">
  <c r="EE83" i="1" l="1"/>
  <c r="EE77" i="1"/>
  <c r="EE59" i="1"/>
  <c r="EE50" i="1"/>
  <c r="EE31" i="1"/>
  <c r="EE26" i="1"/>
  <c r="EE49" i="1" s="1"/>
  <c r="EE124" i="1" l="1"/>
</calcChain>
</file>

<file path=xl/sharedStrings.xml><?xml version="1.0" encoding="utf-8"?>
<sst xmlns="http://schemas.openxmlformats.org/spreadsheetml/2006/main" count="301" uniqueCount="150">
  <si>
    <t>Приложение 2 к вопросу 2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</si>
  <si>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</si>
  <si>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</si>
  <si>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 от   30.12.2021 г.</t>
  </si>
  <si>
    <t>Распределение территориальной программы обязательного медицинского страхования Республики Саха (Якутия) на 2021 год между медицинскими организациями в разрезе страховых медицинских организаций, тыс.руб.</t>
  </si>
  <si>
    <t>ВСЕГО</t>
  </si>
  <si>
    <t xml:space="preserve">АО СМК "Сахамедстрах" </t>
  </si>
  <si>
    <t>ООО «Капитал МС» в РС(Я)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</si>
  <si>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</si>
  <si>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</si>
  <si>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</si>
  <si>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</si>
  <si>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</si>
  <si>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</si>
  <si>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</si>
  <si>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</si>
  <si>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</si>
  <si>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</si>
  <si>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>МБТ (Расп.Прав. РФ №348-р от 13.02.21)</t>
  </si>
  <si>
    <t>МБТ (Расп.Прав. РФ №1722-р от 25.06.21г.)</t>
  </si>
  <si>
    <t>МБТ (Расп.Прав. РФ №1768-р от 30.06.21г.)</t>
  </si>
  <si>
    <t>МБТ (Расп.Прав. РФ №1997-р от 20.07.21г.)</t>
  </si>
  <si>
    <t>МБТ по Расп. Прав. РФ 3025-р от 26.10.2021г.</t>
  </si>
  <si>
    <t>МБТ по Расп. Прав. РФ 3448-р от 04.12.2021г.</t>
  </si>
  <si>
    <t>паллиативная медицинская помощь в стационарных условиях</t>
  </si>
  <si>
    <t>посещение по паллиативной медицинской помощи в амбулаторных условиях</t>
  </si>
  <si>
    <t xml:space="preserve">Онкология </t>
  </si>
  <si>
    <t>за счет субвенции ФФОМС (10)</t>
  </si>
  <si>
    <t>за счет ГБ РС(Я)  (30)</t>
  </si>
  <si>
    <t>в том чиле</t>
  </si>
  <si>
    <t>с проф. целью</t>
  </si>
  <si>
    <t>обращения по поводу заболевания</t>
  </si>
  <si>
    <t>неотложные</t>
  </si>
  <si>
    <t>мед реабил</t>
  </si>
  <si>
    <t>ВМП</t>
  </si>
  <si>
    <t>Онкология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</si>
  <si>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</si>
  <si>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</si>
  <si>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</si>
  <si>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</si>
  <si>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</si>
  <si>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</si>
  <si>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</si>
  <si>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</si>
  <si>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</si>
  <si>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</si>
  <si>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</si>
  <si>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</si>
  <si>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</si>
  <si>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</si>
  <si>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</si>
  <si>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</si>
  <si>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</si>
  <si>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</si>
  <si>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</si>
  <si>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</si>
  <si>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</si>
  <si>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</si>
  <si>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</si>
  <si>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</si>
  <si>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</si>
  <si>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</si>
  <si>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</si>
  <si>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</si>
  <si>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</si>
  <si>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</si>
  <si>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</si>
  <si>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</si>
  <si>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</si>
  <si>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</si>
  <si>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</si>
  <si>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</si>
  <si>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</si>
  <si>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</si>
  <si>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</si>
  <si>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</si>
  <si>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</si>
  <si>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</si>
  <si>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</si>
  <si>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</si>
  <si>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</si>
  <si>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</si>
  <si>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</si>
  <si>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</si>
  <si>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</si>
  <si>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</si>
  <si>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</si>
  <si>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</si>
  <si>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</si>
  <si>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</si>
  <si>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</si>
  <si>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</si>
  <si>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</si>
  <si>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</si>
  <si>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</si>
  <si>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</si>
  <si>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</si>
  <si>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</si>
  <si>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</si>
  <si>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</si>
  <si>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Республики Саха (Якутия)  г.Москва</t>
  </si>
  <si>
    <t>ГБУ РС(Я) «Нюрбинский межулусный комплексный центр для семьи и детей»  г. Нюрба.</t>
  </si>
  <si>
    <t>Федеральные учреждения</t>
  </si>
  <si>
    <t>ФГАОУ ВО «СВФУ им.М.К.Аммосова»</t>
  </si>
  <si>
    <t>ФГБНУ "ЯНЦ КМП"</t>
  </si>
  <si>
    <t>ФКУЗ "МСЧ МВД России по РС(Я)"</t>
  </si>
  <si>
    <t>ЯБ  ФГБУЗ "ДВОМЦ ФМБА России"</t>
  </si>
  <si>
    <t>ФБУЗ «Центр гигиены и эпидемиологии в РС(Я)»</t>
  </si>
  <si>
    <t>Прочие учреждения</t>
  </si>
  <si>
    <t>АК "АЛРОСА» (ПАО) с/п «Горняк"</t>
  </si>
  <si>
    <t>АНО "МДЦ "Белая Роза-Саха"</t>
  </si>
  <si>
    <t>АНО санаторий "Абырал"" («Благодеяние»)</t>
  </si>
  <si>
    <t>ООО «Авангард+»</t>
  </si>
  <si>
    <t>ООО Глазная практика «Про Зрение»</t>
  </si>
  <si>
    <t>ООО "Дистанционная медицина"</t>
  </si>
  <si>
    <t>ООО "Инновационные медицинские технологии" (МРТ)</t>
  </si>
  <si>
    <t>ООО "Клиника Здоровья"</t>
  </si>
  <si>
    <t>ООО "Клиника профессора"</t>
  </si>
  <si>
    <t>ООО  "Ленатурфлот"</t>
  </si>
  <si>
    <t>ООО "Медисити"</t>
  </si>
  <si>
    <t>ООО "Медлайн-К"</t>
  </si>
  <si>
    <t>ООО "Московская академическая клиника" (ЭКО - Москва)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</si>
  <si>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</si>
  <si>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</si>
  <si>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</si>
  <si>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</si>
  <si>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</si>
  <si>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"Передовые репродуктивные технологии" (ЭКО - Санкт-Петербург)</t>
  </si>
  <si>
    <t>ООО "Профмед" (Мирный - МРТ)</t>
  </si>
  <si>
    <t>ООО "Раимед"</t>
  </si>
  <si>
    <t>ООО "с/п «Чэбдик"</t>
  </si>
  <si>
    <t>ООО "Центр инновационной эмбриологии и репродуктологии "ЭмбриЛайф" (Санкт-Петербург)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</si>
  <si>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</si>
  <si>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</si>
  <si>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</si>
  <si>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</si>
  <si>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Анисимова А.И.</t>
  </si>
  <si>
    <t>ООО Глобалмед</t>
  </si>
  <si>
    <t>МЧУ ДПО "Нефросовет" (нефрология - Москва)</t>
  </si>
  <si>
    <t>ООО "ЦСНиД"</t>
  </si>
  <si>
    <t>ООО "Радикс-Мед"</t>
  </si>
  <si>
    <t>ООО "Невромед-С"</t>
  </si>
  <si>
    <t xml:space="preserve">ООО "ЯннаМед" </t>
  </si>
  <si>
    <t>ООО Клиника вспомогательных репродуктивных технологий "Дети из пробирки"</t>
  </si>
  <si>
    <t>ООО "Перспектива"</t>
  </si>
  <si>
    <t>ООО "Реаблитация доктора Волкова"</t>
  </si>
  <si>
    <t>ООО "Лаборатория Гемотест"</t>
  </si>
  <si>
    <t>ООО "Балтийская МК"</t>
  </si>
  <si>
    <t>ООО "МК Лотос"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</si>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</sst>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000"/>
    <numFmt numFmtId="166" formatCode="_-* #,##0.0000\ _₽_-;\-* #,##0.0000\ _₽_-;_-* &quot;-&quot;??\ _₽_-;_-@_-"/>
    <numFmt numFmtId="167" formatCode="_-* #,##0.00000\ _₽_-;\-* #,##0.00000\ _₽_-;_-* &quot;-&quot;??\ _₽_-;_-@_-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Narrow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8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5" fillId="0" borderId="0"/>
    <xf numFmtId="169" fontId="15" fillId="0" borderId="0"/>
    <xf numFmtId="168" fontId="15" fillId="0" borderId="0"/>
    <xf numFmtId="168" fontId="16" fillId="0" borderId="0" applyFont="0" applyFill="0" applyBorder="0" applyAlignment="0" applyProtection="0"/>
    <xf numFmtId="170" fontId="15" fillId="0" borderId="0"/>
    <xf numFmtId="171" fontId="15" fillId="0" borderId="0"/>
    <xf numFmtId="170" fontId="15" fillId="0" borderId="0"/>
    <xf numFmtId="170" fontId="16" fillId="0" borderId="0" applyFont="0" applyFill="0" applyBorder="0" applyAlignment="0" applyProtection="0"/>
    <xf numFmtId="172" fontId="17" fillId="0" borderId="0">
      <protection locked="0"/>
    </xf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7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0" borderId="0">
      <protection locked="0"/>
    </xf>
    <xf numFmtId="0" fontId="2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9" fontId="15" fillId="0" borderId="0"/>
    <xf numFmtId="9" fontId="15" fillId="0" borderId="0"/>
    <xf numFmtId="0" fontId="17" fillId="0" borderId="13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16" fillId="0" borderId="0"/>
    <xf numFmtId="0" fontId="26" fillId="0" borderId="0">
      <alignment horizontal="left" vertical="top" wrapText="1"/>
    </xf>
    <xf numFmtId="0" fontId="15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7" fillId="0" borderId="0"/>
    <xf numFmtId="0" fontId="15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6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/>
    <xf numFmtId="0" fontId="26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6" fillId="0" borderId="0"/>
    <xf numFmtId="0" fontId="29" fillId="0" borderId="0"/>
    <xf numFmtId="0" fontId="29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0" fontId="1" fillId="0" borderId="0"/>
    <xf numFmtId="0" fontId="26" fillId="0" borderId="0">
      <alignment horizontal="left" vertical="top" wrapText="1"/>
    </xf>
    <xf numFmtId="0" fontId="26" fillId="0" borderId="0">
      <alignment horizontal="left" vertical="top" wrapText="1"/>
    </xf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3" fillId="0" borderId="0" xfId="0" applyNumberFormat="1" applyFont="1" applyFill="1"/>
    <xf numFmtId="164" fontId="4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5" fillId="0" borderId="0" xfId="0" applyNumberFormat="1" applyFont="1" applyFill="1" applyAlignment="1">
      <alignment horizontal="right"/>
    </xf>
    <xf numFmtId="0" fontId="0" fillId="0" borderId="0" xfId="0" applyFill="1"/>
    <xf numFmtId="165" fontId="0" fillId="0" borderId="0" xfId="0" applyNumberFormat="1" applyFill="1"/>
    <xf numFmtId="0" fontId="6" fillId="0" borderId="0" xfId="0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horizontal="center" vertical="center"/>
    </xf>
    <xf numFmtId="167" fontId="3" fillId="0" borderId="7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vertical="center"/>
    </xf>
    <xf numFmtId="166" fontId="7" fillId="0" borderId="7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4" fillId="0" borderId="1" xfId="0" applyFont="1" applyFill="1" applyBorder="1"/>
    <xf numFmtId="164" fontId="3" fillId="0" borderId="1" xfId="0" applyNumberFormat="1" applyFont="1" applyFill="1" applyBorder="1"/>
    <xf numFmtId="164" fontId="0" fillId="0" borderId="1" xfId="0" applyNumberFormat="1" applyFill="1" applyBorder="1"/>
    <xf numFmtId="0" fontId="0" fillId="0" borderId="1" xfId="0" applyFill="1" applyBorder="1"/>
    <xf numFmtId="164" fontId="0" fillId="0" borderId="0" xfId="0" applyNumberFormat="1"/>
    <xf numFmtId="0" fontId="8" fillId="0" borderId="1" xfId="0" applyFont="1" applyFill="1" applyBorder="1"/>
    <xf numFmtId="0" fontId="9" fillId="0" borderId="1" xfId="0" applyFont="1" applyFill="1" applyBorder="1"/>
    <xf numFmtId="164" fontId="10" fillId="0" borderId="1" xfId="0" applyNumberFormat="1" applyFont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6" fillId="0" borderId="1" xfId="0" applyFont="1" applyFill="1" applyBorder="1"/>
    <xf numFmtId="164" fontId="2" fillId="0" borderId="1" xfId="0" applyNumberFormat="1" applyFont="1" applyBorder="1"/>
    <xf numFmtId="0" fontId="12" fillId="0" borderId="1" xfId="0" applyFont="1" applyFill="1" applyBorder="1" applyAlignment="1">
      <alignment wrapText="1"/>
    </xf>
    <xf numFmtId="164" fontId="4" fillId="0" borderId="1" xfId="0" applyNumberFormat="1" applyFont="1" applyFill="1" applyBorder="1"/>
    <xf numFmtId="164" fontId="13" fillId="0" borderId="1" xfId="0" applyNumberFormat="1" applyFont="1" applyFill="1" applyBorder="1"/>
    <xf numFmtId="0" fontId="2" fillId="0" borderId="1" xfId="0" applyFont="1" applyFill="1" applyBorder="1"/>
    <xf numFmtId="0" fontId="6" fillId="0" borderId="1" xfId="0" applyFont="1" applyFill="1" applyBorder="1" applyAlignment="1"/>
    <xf numFmtId="167" fontId="3" fillId="0" borderId="7" xfId="1" applyNumberFormat="1" applyFont="1" applyFill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2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/>
    </xf>
    <xf numFmtId="166" fontId="0" fillId="0" borderId="12" xfId="1" applyNumberFormat="1" applyFont="1" applyFill="1" applyBorder="1"/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0" borderId="7" xfId="1" applyNumberFormat="1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167" fontId="3" fillId="0" borderId="4" xfId="1" applyNumberFormat="1" applyFont="1" applyFill="1" applyBorder="1" applyAlignment="1">
      <alignment horizontal="center" vertical="center"/>
    </xf>
    <xf numFmtId="167" fontId="3" fillId="0" borderId="5" xfId="1" applyNumberFormat="1" applyFont="1" applyFill="1" applyBorder="1" applyAlignment="1">
      <alignment horizontal="center" vertical="center"/>
    </xf>
    <xf numFmtId="167" fontId="3" fillId="0" borderId="6" xfId="1" applyNumberFormat="1" applyFont="1" applyFill="1" applyBorder="1" applyAlignment="1">
      <alignment horizontal="center" vertical="center"/>
    </xf>
    <xf numFmtId="167" fontId="3" fillId="0" borderId="8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center" vertical="center"/>
    </xf>
    <xf numFmtId="166" fontId="3" fillId="0" borderId="9" xfId="1" applyNumberFormat="1" applyFont="1" applyFill="1" applyBorder="1" applyAlignment="1">
      <alignment horizontal="center" vertical="center"/>
    </xf>
    <xf numFmtId="166" fontId="3" fillId="0" borderId="10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166" fontId="0" fillId="0" borderId="11" xfId="1" applyNumberFormat="1" applyFont="1" applyFill="1" applyBorder="1"/>
    <xf numFmtId="166" fontId="3" fillId="0" borderId="2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88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3" xfId="22"/>
    <cellStyle name="Excel Built-in Normal 4" xfId="23"/>
    <cellStyle name="Excel Built-in Normal 5" xfId="24"/>
    <cellStyle name="Excel Built-in Normal 6" xfId="25"/>
    <cellStyle name="Excel Built-in Normal 7" xfId="26"/>
    <cellStyle name="Excel Built-in Normal 8" xfId="27"/>
    <cellStyle name="Excel Built-in Normal 9" xfId="28"/>
    <cellStyle name="Excel Built-in Normal_140009" xfId="29"/>
    <cellStyle name="Fixed" xfId="30"/>
    <cellStyle name="Heading1" xfId="31"/>
    <cellStyle name="Heading2" xfId="32"/>
    <cellStyle name="Îáű÷íűé_ÂŰŐÎÄ" xfId="33"/>
    <cellStyle name="Normal" xfId="34"/>
    <cellStyle name="Normal 2" xfId="35"/>
    <cellStyle name="Normal 3" xfId="36"/>
    <cellStyle name="Normal 3 2" xfId="37"/>
    <cellStyle name="Normal_Forma" xfId="38"/>
    <cellStyle name="Percent" xfId="39"/>
    <cellStyle name="Percent 2" xfId="40"/>
    <cellStyle name="Total" xfId="41"/>
    <cellStyle name="Гиперссылка 2" xfId="42"/>
    <cellStyle name="Гиперссылка 3" xfId="43"/>
    <cellStyle name="Обычный" xfId="0" builtinId="0"/>
    <cellStyle name="Обычный 10" xfId="44"/>
    <cellStyle name="Обычный 10 2" xfId="45"/>
    <cellStyle name="Обычный 10_ТП АПП" xfId="46"/>
    <cellStyle name="Обычный 11" xfId="47"/>
    <cellStyle name="Обычный 11 2" xfId="48"/>
    <cellStyle name="Обычный 11 2 2" xfId="49"/>
    <cellStyle name="Обычный 11 2_ТП АПП" xfId="50"/>
    <cellStyle name="Обычный 11 3" xfId="51"/>
    <cellStyle name="Обычный 11_140009" xfId="52"/>
    <cellStyle name="Обычный 12" xfId="53"/>
    <cellStyle name="Обычный 12 2" xfId="54"/>
    <cellStyle name="Обычный 12_ТП АПП" xfId="55"/>
    <cellStyle name="Обычный 13" xfId="56"/>
    <cellStyle name="Обычный 13 2" xfId="57"/>
    <cellStyle name="Обычный 13_ТП АПП" xfId="58"/>
    <cellStyle name="Обычный 14" xfId="59"/>
    <cellStyle name="Обычный 14 2" xfId="60"/>
    <cellStyle name="Обычный 14_ТП АПП" xfId="61"/>
    <cellStyle name="Обычный 15" xfId="62"/>
    <cellStyle name="Обычный 15 2" xfId="63"/>
    <cellStyle name="Обычный 15_ТП АПП" xfId="64"/>
    <cellStyle name="Обычный 161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00" xfId="71"/>
    <cellStyle name="Обычный 2 101" xfId="72"/>
    <cellStyle name="Обычный 2 102" xfId="73"/>
    <cellStyle name="Обычный 2 103" xfId="74"/>
    <cellStyle name="Обычный 2 104" xfId="75"/>
    <cellStyle name="Обычный 2 105" xfId="76"/>
    <cellStyle name="Обычный 2 106" xfId="77"/>
    <cellStyle name="Обычный 2 107" xfId="78"/>
    <cellStyle name="Обычный 2 108" xfId="79"/>
    <cellStyle name="Обычный 2 109" xfId="80"/>
    <cellStyle name="Обычный 2 11" xfId="81"/>
    <cellStyle name="Обычный 2 110" xfId="82"/>
    <cellStyle name="Обычный 2 111" xfId="83"/>
    <cellStyle name="Обычный 2 112" xfId="84"/>
    <cellStyle name="Обычный 2 113" xfId="85"/>
    <cellStyle name="Обычный 2 114" xfId="86"/>
    <cellStyle name="Обычный 2 115" xfId="87"/>
    <cellStyle name="Обычный 2 116" xfId="88"/>
    <cellStyle name="Обычный 2 117" xfId="89"/>
    <cellStyle name="Обычный 2 118" xfId="90"/>
    <cellStyle name="Обычный 2 119" xfId="91"/>
    <cellStyle name="Обычный 2 12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6" xfId="99"/>
    <cellStyle name="Обычный 2 127" xfId="100"/>
    <cellStyle name="Обычный 2 128" xfId="101"/>
    <cellStyle name="Обычный 2 129" xfId="102"/>
    <cellStyle name="Обычный 2 13" xfId="103"/>
    <cellStyle name="Обычный 2 13 2" xfId="104"/>
    <cellStyle name="Обычный 2 130" xfId="105"/>
    <cellStyle name="Обычный 2 131" xfId="106"/>
    <cellStyle name="Обычный 2 132" xfId="107"/>
    <cellStyle name="Обычный 2 133" xfId="108"/>
    <cellStyle name="Обычный 2 134" xfId="109"/>
    <cellStyle name="Обычный 2 135" xfId="110"/>
    <cellStyle name="Обычный 2 136" xfId="111"/>
    <cellStyle name="Обычный 2 137" xfId="112"/>
    <cellStyle name="Обычный 2 138" xfId="113"/>
    <cellStyle name="Обычный 2 139" xfId="114"/>
    <cellStyle name="Обычный 2 14" xfId="115"/>
    <cellStyle name="Обычный 2 140" xfId="116"/>
    <cellStyle name="Обычный 2 141" xfId="117"/>
    <cellStyle name="Обычный 2 142" xfId="118"/>
    <cellStyle name="Обычный 2 143" xfId="119"/>
    <cellStyle name="Обычный 2 144" xfId="120"/>
    <cellStyle name="Обычный 2 145" xfId="121"/>
    <cellStyle name="Обычный 2 146" xfId="122"/>
    <cellStyle name="Обычный 2 147" xfId="123"/>
    <cellStyle name="Обычный 2 148" xfId="124"/>
    <cellStyle name="Обычный 2 149" xfId="125"/>
    <cellStyle name="Обычный 2 15" xfId="126"/>
    <cellStyle name="Обычный 2 150" xfId="127"/>
    <cellStyle name="Обычный 2 151" xfId="128"/>
    <cellStyle name="Обычный 2 152" xfId="129"/>
    <cellStyle name="Обычный 2 153" xfId="130"/>
    <cellStyle name="Обычный 2 154" xfId="131"/>
    <cellStyle name="Обычный 2 155" xfId="132"/>
    <cellStyle name="Обычный 2 156" xfId="133"/>
    <cellStyle name="Обычный 2 157" xfId="134"/>
    <cellStyle name="Обычный 2 158" xfId="135"/>
    <cellStyle name="Обычный 2 159" xfId="136"/>
    <cellStyle name="Обычный 2 16" xfId="137"/>
    <cellStyle name="Обычный 2 160" xfId="138"/>
    <cellStyle name="Обычный 2 161" xfId="139"/>
    <cellStyle name="Обычный 2 162" xfId="140"/>
    <cellStyle name="Обычный 2 163" xfId="141"/>
    <cellStyle name="Обычный 2 164" xfId="142"/>
    <cellStyle name="Обычный 2 165" xfId="143"/>
    <cellStyle name="Обычный 2 166" xfId="144"/>
    <cellStyle name="Обычный 2 167" xfId="145"/>
    <cellStyle name="Обычный 2 168" xfId="146"/>
    <cellStyle name="Обычный 2 169" xfId="147"/>
    <cellStyle name="Обычный 2 17" xfId="148"/>
    <cellStyle name="Обычный 2 170" xfId="149"/>
    <cellStyle name="Обычный 2 171" xfId="150"/>
    <cellStyle name="Обычный 2 172" xfId="151"/>
    <cellStyle name="Обычный 2 173" xfId="152"/>
    <cellStyle name="Обычный 2 174" xfId="153"/>
    <cellStyle name="Обычный 2 175" xfId="154"/>
    <cellStyle name="Обычный 2 176" xfId="155"/>
    <cellStyle name="Обычный 2 177" xfId="156"/>
    <cellStyle name="Обычный 2 178" xfId="157"/>
    <cellStyle name="Обычный 2 179" xfId="158"/>
    <cellStyle name="Обычный 2 18" xfId="159"/>
    <cellStyle name="Обычный 2 180" xfId="160"/>
    <cellStyle name="Обычный 2 181" xfId="161"/>
    <cellStyle name="Обычный 2 182" xfId="162"/>
    <cellStyle name="Обычный 2 183" xfId="163"/>
    <cellStyle name="Обычный 2 184" xfId="164"/>
    <cellStyle name="Обычный 2 185" xfId="165"/>
    <cellStyle name="Обычный 2 186" xfId="166"/>
    <cellStyle name="Обычный 2 187" xfId="167"/>
    <cellStyle name="Обычный 2 188" xfId="168"/>
    <cellStyle name="Обычный 2 189" xfId="169"/>
    <cellStyle name="Обычный 2 19" xfId="170"/>
    <cellStyle name="Обычный 2 190" xfId="171"/>
    <cellStyle name="Обычный 2 191" xfId="172"/>
    <cellStyle name="Обычный 2 192" xfId="173"/>
    <cellStyle name="Обычный 2 193" xfId="174"/>
    <cellStyle name="Обычный 2 194" xfId="175"/>
    <cellStyle name="Обычный 2 195" xfId="176"/>
    <cellStyle name="Обычный 2 196" xfId="177"/>
    <cellStyle name="Обычный 2 197" xfId="178"/>
    <cellStyle name="Обычный 2 198" xfId="179"/>
    <cellStyle name="Обычный 2 199" xfId="180"/>
    <cellStyle name="Обычный 2 2" xfId="181"/>
    <cellStyle name="Обычный 2 2 10" xfId="182"/>
    <cellStyle name="Обычный 2 2 10 2" xfId="183"/>
    <cellStyle name="Обычный 2 2 10 2 2" xfId="184"/>
    <cellStyle name="Обычный 2 2 10_ТП АПП" xfId="185"/>
    <cellStyle name="Обычный 2 2 11" xfId="186"/>
    <cellStyle name="Обычный 2 2 12" xfId="187"/>
    <cellStyle name="Обычный 2 2 13" xfId="188"/>
    <cellStyle name="Обычный 2 2 2" xfId="189"/>
    <cellStyle name="Обычный 2 2 2 10" xfId="190"/>
    <cellStyle name="Обычный 2 2 2 2" xfId="191"/>
    <cellStyle name="Обычный 2 2 2 2 10" xfId="192"/>
    <cellStyle name="Обычный 2 2 2 2 2" xfId="193"/>
    <cellStyle name="Обычный 2 2 2 2 2 2" xfId="194"/>
    <cellStyle name="Обычный 2 2 2 2 2_ТП АПП" xfId="195"/>
    <cellStyle name="Обычный 2 2 2 2 3" xfId="196"/>
    <cellStyle name="Обычный 2 2 2 2 4" xfId="197"/>
    <cellStyle name="Обычный 2 2 2 2 5" xfId="198"/>
    <cellStyle name="Обычный 2 2 2 2 6" xfId="199"/>
    <cellStyle name="Обычный 2 2 2 2 7" xfId="200"/>
    <cellStyle name="Обычный 2 2 2 2 8" xfId="201"/>
    <cellStyle name="Обычный 2 2 2 2 9" xfId="202"/>
    <cellStyle name="Обычный 2 2 2 2_140009" xfId="203"/>
    <cellStyle name="Обычный 2 2 2 3" xfId="204"/>
    <cellStyle name="Обычный 2 2 2 3 2" xfId="205"/>
    <cellStyle name="Обычный 2 2 2 3_ТП АПП" xfId="206"/>
    <cellStyle name="Обычный 2 2 2 4" xfId="207"/>
    <cellStyle name="Обычный 2 2 2 5" xfId="208"/>
    <cellStyle name="Обычный 2 2 2 6" xfId="209"/>
    <cellStyle name="Обычный 2 2 2 7" xfId="210"/>
    <cellStyle name="Обычный 2 2 2 8" xfId="211"/>
    <cellStyle name="Обычный 2 2 2 9" xfId="212"/>
    <cellStyle name="Обычный 2 2 2_140009" xfId="213"/>
    <cellStyle name="Обычный 2 2 3" xfId="214"/>
    <cellStyle name="Обычный 2 2 3 2" xfId="215"/>
    <cellStyle name="Обычный 2 2 3_ТП АПП" xfId="216"/>
    <cellStyle name="Обычный 2 2 4" xfId="217"/>
    <cellStyle name="Обычный 2 2 4 2" xfId="218"/>
    <cellStyle name="Обычный 2 2 4_ТП АПП" xfId="219"/>
    <cellStyle name="Обычный 2 2 5" xfId="220"/>
    <cellStyle name="Обычный 2 2 6" xfId="221"/>
    <cellStyle name="Обычный 2 2 7" xfId="222"/>
    <cellStyle name="Обычный 2 2 8" xfId="223"/>
    <cellStyle name="Обычный 2 2 9" xfId="224"/>
    <cellStyle name="Обычный 2 2_140009" xfId="225"/>
    <cellStyle name="Обычный 2 20" xfId="226"/>
    <cellStyle name="Обычный 2 200" xfId="227"/>
    <cellStyle name="Обычный 2 201" xfId="228"/>
    <cellStyle name="Обычный 2 202" xfId="229"/>
    <cellStyle name="Обычный 2 203" xfId="230"/>
    <cellStyle name="Обычный 2 204" xfId="231"/>
    <cellStyle name="Обычный 2 205" xfId="232"/>
    <cellStyle name="Обычный 2 206" xfId="233"/>
    <cellStyle name="Обычный 2 207" xfId="234"/>
    <cellStyle name="Обычный 2 208" xfId="235"/>
    <cellStyle name="Обычный 2 209" xfId="236"/>
    <cellStyle name="Обычный 2 21" xfId="237"/>
    <cellStyle name="Обычный 2 210" xfId="238"/>
    <cellStyle name="Обычный 2 211" xfId="239"/>
    <cellStyle name="Обычный 2 212" xfId="240"/>
    <cellStyle name="Обычный 2 213" xfId="241"/>
    <cellStyle name="Обычный 2 214" xfId="242"/>
    <cellStyle name="Обычный 2 215" xfId="243"/>
    <cellStyle name="Обычный 2 216" xfId="244"/>
    <cellStyle name="Обычный 2 217" xfId="245"/>
    <cellStyle name="Обычный 2 218" xfId="246"/>
    <cellStyle name="Обычный 2 219" xfId="247"/>
    <cellStyle name="Обычный 2 22" xfId="248"/>
    <cellStyle name="Обычный 2 220" xfId="249"/>
    <cellStyle name="Обычный 2 221" xfId="250"/>
    <cellStyle name="Обычный 2 222" xfId="251"/>
    <cellStyle name="Обычный 2 223" xfId="252"/>
    <cellStyle name="Обычный 2 224" xfId="253"/>
    <cellStyle name="Обычный 2 225" xfId="254"/>
    <cellStyle name="Обычный 2 226" xfId="255"/>
    <cellStyle name="Обычный 2 227" xfId="256"/>
    <cellStyle name="Обычный 2 228" xfId="257"/>
    <cellStyle name="Обычный 2 229" xfId="258"/>
    <cellStyle name="Обычный 2 23" xfId="259"/>
    <cellStyle name="Обычный 2 230" xfId="260"/>
    <cellStyle name="Обычный 2 231" xfId="261"/>
    <cellStyle name="Обычный 2 232" xfId="262"/>
    <cellStyle name="Обычный 2 233" xfId="263"/>
    <cellStyle name="Обычный 2 234" xfId="264"/>
    <cellStyle name="Обычный 2 235" xfId="265"/>
    <cellStyle name="Обычный 2 236" xfId="266"/>
    <cellStyle name="Обычный 2 237" xfId="267"/>
    <cellStyle name="Обычный 2 238" xfId="268"/>
    <cellStyle name="Обычный 2 239" xfId="269"/>
    <cellStyle name="Обычный 2 24" xfId="270"/>
    <cellStyle name="Обычный 2 240" xfId="271"/>
    <cellStyle name="Обычный 2 241" xfId="272"/>
    <cellStyle name="Обычный 2 242" xfId="273"/>
    <cellStyle name="Обычный 2 243" xfId="274"/>
    <cellStyle name="Обычный 2 244" xfId="275"/>
    <cellStyle name="Обычный 2 245" xfId="276"/>
    <cellStyle name="Обычный 2 246" xfId="277"/>
    <cellStyle name="Обычный 2 247" xfId="278"/>
    <cellStyle name="Обычный 2 248" xfId="279"/>
    <cellStyle name="Обычный 2 249" xfId="280"/>
    <cellStyle name="Обычный 2 25" xfId="281"/>
    <cellStyle name="Обычный 2 250" xfId="282"/>
    <cellStyle name="Обычный 2 251" xfId="283"/>
    <cellStyle name="Обычный 2 252" xfId="284"/>
    <cellStyle name="Обычный 2 253" xfId="285"/>
    <cellStyle name="Обычный 2 254" xfId="286"/>
    <cellStyle name="Обычный 2 255" xfId="287"/>
    <cellStyle name="Обычный 2 26" xfId="288"/>
    <cellStyle name="Обычный 2 27" xfId="289"/>
    <cellStyle name="Обычный 2 28" xfId="290"/>
    <cellStyle name="Обычный 2 29" xfId="291"/>
    <cellStyle name="Обычный 2 3" xfId="292"/>
    <cellStyle name="Обычный 2 3 10" xfId="293"/>
    <cellStyle name="Обычный 2 3 2" xfId="294"/>
    <cellStyle name="Обычный 2 3 2 2" xfId="295"/>
    <cellStyle name="Обычный 2 3 2_ТП АПП" xfId="296"/>
    <cellStyle name="Обычный 2 3 3" xfId="297"/>
    <cellStyle name="Обычный 2 3 3 2" xfId="298"/>
    <cellStyle name="Обычный 2 3 3_ТП АПП" xfId="299"/>
    <cellStyle name="Обычный 2 3 4" xfId="300"/>
    <cellStyle name="Обычный 2 3 5" xfId="301"/>
    <cellStyle name="Обычный 2 3 6" xfId="302"/>
    <cellStyle name="Обычный 2 3 7" xfId="303"/>
    <cellStyle name="Обычный 2 3 8" xfId="304"/>
    <cellStyle name="Обычный 2 3 9" xfId="305"/>
    <cellStyle name="Обычный 2 3_140009" xfId="306"/>
    <cellStyle name="Обычный 2 30" xfId="307"/>
    <cellStyle name="Обычный 2 31" xfId="308"/>
    <cellStyle name="Обычный 2 32" xfId="309"/>
    <cellStyle name="Обычный 2 33" xfId="310"/>
    <cellStyle name="Обычный 2 34" xfId="311"/>
    <cellStyle name="Обычный 2 35" xfId="312"/>
    <cellStyle name="Обычный 2 36" xfId="313"/>
    <cellStyle name="Обычный 2 37" xfId="314"/>
    <cellStyle name="Обычный 2 38" xfId="315"/>
    <cellStyle name="Обычный 2 39" xfId="316"/>
    <cellStyle name="Обычный 2 4" xfId="317"/>
    <cellStyle name="Обычный 2 4 2" xfId="318"/>
    <cellStyle name="Обычный 2 4_ТП АПП" xfId="319"/>
    <cellStyle name="Обычный 2 40" xfId="320"/>
    <cellStyle name="Обычный 2 41" xfId="321"/>
    <cellStyle name="Обычный 2 42" xfId="322"/>
    <cellStyle name="Обычный 2 43" xfId="323"/>
    <cellStyle name="Обычный 2 44" xfId="324"/>
    <cellStyle name="Обычный 2 45" xfId="325"/>
    <cellStyle name="Обычный 2 46" xfId="326"/>
    <cellStyle name="Обычный 2 47" xfId="327"/>
    <cellStyle name="Обычный 2 48" xfId="328"/>
    <cellStyle name="Обычный 2 49" xfId="329"/>
    <cellStyle name="Обычный 2 5" xfId="330"/>
    <cellStyle name="Обычный 2 5 2" xfId="331"/>
    <cellStyle name="Обычный 2 5_ТП АПП" xfId="332"/>
    <cellStyle name="Обычный 2 50" xfId="333"/>
    <cellStyle name="Обычный 2 51" xfId="334"/>
    <cellStyle name="Обычный 2 52" xfId="335"/>
    <cellStyle name="Обычный 2 53" xfId="336"/>
    <cellStyle name="Обычный 2 54" xfId="337"/>
    <cellStyle name="Обычный 2 55" xfId="338"/>
    <cellStyle name="Обычный 2 56" xfId="339"/>
    <cellStyle name="Обычный 2 57" xfId="340"/>
    <cellStyle name="Обычный 2 58" xfId="341"/>
    <cellStyle name="Обычный 2 59" xfId="342"/>
    <cellStyle name="Обычный 2 6" xfId="343"/>
    <cellStyle name="Обычный 2 6 2" xfId="344"/>
    <cellStyle name="Обычный 2 6_ТП АПП" xfId="345"/>
    <cellStyle name="Обычный 2 60" xfId="346"/>
    <cellStyle name="Обычный 2 61" xfId="347"/>
    <cellStyle name="Обычный 2 62" xfId="348"/>
    <cellStyle name="Обычный 2 63" xfId="349"/>
    <cellStyle name="Обычный 2 64" xfId="350"/>
    <cellStyle name="Обычный 2 65" xfId="351"/>
    <cellStyle name="Обычный 2 66" xfId="352"/>
    <cellStyle name="Обычный 2 67" xfId="353"/>
    <cellStyle name="Обычный 2 68" xfId="354"/>
    <cellStyle name="Обычный 2 69" xfId="355"/>
    <cellStyle name="Обычный 2 7" xfId="356"/>
    <cellStyle name="Обычный 2 70" xfId="357"/>
    <cellStyle name="Обычный 2 71" xfId="358"/>
    <cellStyle name="Обычный 2 72" xfId="359"/>
    <cellStyle name="Обычный 2 73" xfId="360"/>
    <cellStyle name="Обычный 2 74" xfId="361"/>
    <cellStyle name="Обычный 2 75" xfId="362"/>
    <cellStyle name="Обычный 2 76" xfId="363"/>
    <cellStyle name="Обычный 2 77" xfId="364"/>
    <cellStyle name="Обычный 2 78" xfId="365"/>
    <cellStyle name="Обычный 2 79" xfId="366"/>
    <cellStyle name="Обычный 2 8" xfId="367"/>
    <cellStyle name="Обычный 2 80" xfId="368"/>
    <cellStyle name="Обычный 2 81" xfId="369"/>
    <cellStyle name="Обычный 2 82" xfId="370"/>
    <cellStyle name="Обычный 2 83" xfId="371"/>
    <cellStyle name="Обычный 2 84" xfId="372"/>
    <cellStyle name="Обычный 2 85" xfId="373"/>
    <cellStyle name="Обычный 2 86" xfId="374"/>
    <cellStyle name="Обычный 2 87" xfId="375"/>
    <cellStyle name="Обычный 2 88" xfId="376"/>
    <cellStyle name="Обычный 2 89" xfId="377"/>
    <cellStyle name="Обычный 2 9" xfId="378"/>
    <cellStyle name="Обычный 2 90" xfId="379"/>
    <cellStyle name="Обычный 2 91" xfId="380"/>
    <cellStyle name="Обычный 2 92" xfId="381"/>
    <cellStyle name="Обычный 2 93" xfId="382"/>
    <cellStyle name="Обычный 2 94" xfId="383"/>
    <cellStyle name="Обычный 2 95" xfId="384"/>
    <cellStyle name="Обычный 2 96" xfId="385"/>
    <cellStyle name="Обычный 2 97" xfId="386"/>
    <cellStyle name="Обычный 2 98" xfId="387"/>
    <cellStyle name="Обычный 2 99" xfId="388"/>
    <cellStyle name="Обычный 2_140001" xfId="389"/>
    <cellStyle name="Обычный 20" xfId="390"/>
    <cellStyle name="Обычный 21" xfId="391"/>
    <cellStyle name="Обычный 23" xfId="392"/>
    <cellStyle name="Обычный 24" xfId="393"/>
    <cellStyle name="Обычный 26" xfId="394"/>
    <cellStyle name="Обычный 27" xfId="395"/>
    <cellStyle name="Обычный 28" xfId="396"/>
    <cellStyle name="Обычный 29" xfId="397"/>
    <cellStyle name="Обычный 3" xfId="398"/>
    <cellStyle name="Обычный 3 2" xfId="399"/>
    <cellStyle name="Обычный 3 2 2" xfId="400"/>
    <cellStyle name="Обычный 3 2 2 2" xfId="401"/>
    <cellStyle name="Обычный 3 2 3" xfId="402"/>
    <cellStyle name="Обычный 3 3" xfId="403"/>
    <cellStyle name="Обычный 3 4" xfId="404"/>
    <cellStyle name="Обычный 3 5" xfId="405"/>
    <cellStyle name="Обычный 3_ТП АПП" xfId="406"/>
    <cellStyle name="Обычный 30" xfId="407"/>
    <cellStyle name="Обычный 31" xfId="408"/>
    <cellStyle name="Обычный 32" xfId="409"/>
    <cellStyle name="Обычный 33" xfId="410"/>
    <cellStyle name="Обычный 34" xfId="411"/>
    <cellStyle name="Обычный 35" xfId="412"/>
    <cellStyle name="Обычный 36" xfId="413"/>
    <cellStyle name="Обычный 37" xfId="414"/>
    <cellStyle name="Обычный 38" xfId="415"/>
    <cellStyle name="Обычный 39" xfId="416"/>
    <cellStyle name="Обычный 4" xfId="417"/>
    <cellStyle name="Обычный 4 2" xfId="418"/>
    <cellStyle name="Обычный 4 2 2" xfId="419"/>
    <cellStyle name="Обычный 4 2 3" xfId="420"/>
    <cellStyle name="Обычный 4 3" xfId="421"/>
    <cellStyle name="Обычный 40" xfId="422"/>
    <cellStyle name="Обычный 41" xfId="423"/>
    <cellStyle name="Обычный 42" xfId="424"/>
    <cellStyle name="Обычный 43" xfId="425"/>
    <cellStyle name="Обычный 44" xfId="426"/>
    <cellStyle name="Обычный 45" xfId="427"/>
    <cellStyle name="Обычный 45 2" xfId="428"/>
    <cellStyle name="Обычный 45_ТП АПП" xfId="429"/>
    <cellStyle name="Обычный 46" xfId="430"/>
    <cellStyle name="Обычный 47" xfId="431"/>
    <cellStyle name="Обычный 48" xfId="432"/>
    <cellStyle name="Обычный 49" xfId="433"/>
    <cellStyle name="Обычный 5" xfId="434"/>
    <cellStyle name="Обычный 5 2" xfId="435"/>
    <cellStyle name="Обычный 5 2 2" xfId="436"/>
    <cellStyle name="Обычный 5 3" xfId="437"/>
    <cellStyle name="Обычный 5_ТП АПП" xfId="438"/>
    <cellStyle name="Обычный 50" xfId="439"/>
    <cellStyle name="Обычный 51" xfId="440"/>
    <cellStyle name="Обычный 52" xfId="441"/>
    <cellStyle name="Обычный 53" xfId="442"/>
    <cellStyle name="Обычный 54" xfId="443"/>
    <cellStyle name="Обычный 55" xfId="444"/>
    <cellStyle name="Обычный 56" xfId="445"/>
    <cellStyle name="Обычный 57" xfId="446"/>
    <cellStyle name="Обычный 6" xfId="447"/>
    <cellStyle name="Обычный 6 2" xfId="448"/>
    <cellStyle name="Обычный 6 2 6" xfId="449"/>
    <cellStyle name="Обычный 6 3" xfId="450"/>
    <cellStyle name="Обычный 6_ТП АПП" xfId="451"/>
    <cellStyle name="Обычный 64" xfId="452"/>
    <cellStyle name="Обычный 67" xfId="453"/>
    <cellStyle name="Обычный 7" xfId="454"/>
    <cellStyle name="Обычный 7 2" xfId="455"/>
    <cellStyle name="Обычный 7 3" xfId="456"/>
    <cellStyle name="Обычный 7_ТП АПП" xfId="457"/>
    <cellStyle name="Обычный 8" xfId="458"/>
    <cellStyle name="Обычный 8 2" xfId="459"/>
    <cellStyle name="Обычный 8_ТП АПП" xfId="460"/>
    <cellStyle name="Обычный 9" xfId="461"/>
    <cellStyle name="Обычный 9 2" xfId="462"/>
    <cellStyle name="Обычный 9_ТП АПП" xfId="463"/>
    <cellStyle name="Процентный 2" xfId="464"/>
    <cellStyle name="Процентный 2 10" xfId="465"/>
    <cellStyle name="Процентный 2 10 2" xfId="466"/>
    <cellStyle name="Процентный 2 10 2 2" xfId="467"/>
    <cellStyle name="Процентный 2 10 3" xfId="468"/>
    <cellStyle name="Процентный 2 11" xfId="469"/>
    <cellStyle name="Процентный 2 11 2" xfId="470"/>
    <cellStyle name="Процентный 2 11 2 2" xfId="471"/>
    <cellStyle name="Процентный 2 11 3" xfId="472"/>
    <cellStyle name="Процентный 2 2" xfId="473"/>
    <cellStyle name="Процентный 2 2 2" xfId="474"/>
    <cellStyle name="Процентный 2 2 2 2" xfId="475"/>
    <cellStyle name="Процентный 2 2 2 2 2" xfId="476"/>
    <cellStyle name="Процентный 2 2 2 3" xfId="477"/>
    <cellStyle name="Процентный 2 2 3" xfId="478"/>
    <cellStyle name="Процентный 2 2 3 2" xfId="479"/>
    <cellStyle name="Процентный 2 2 4" xfId="480"/>
    <cellStyle name="Процентный 2 2 5" xfId="481"/>
    <cellStyle name="Процентный 2 3" xfId="482"/>
    <cellStyle name="Процентный 2 3 2" xfId="483"/>
    <cellStyle name="Процентный 2 3 2 2" xfId="484"/>
    <cellStyle name="Процентный 2 3 3" xfId="485"/>
    <cellStyle name="Процентный 2 4" xfId="486"/>
    <cellStyle name="Процентный 2 4 2" xfId="487"/>
    <cellStyle name="Процентный 2 4 2 2" xfId="488"/>
    <cellStyle name="Процентный 2 4 3" xfId="489"/>
    <cellStyle name="Процентный 2 5" xfId="490"/>
    <cellStyle name="Процентный 2 5 2" xfId="491"/>
    <cellStyle name="Процентный 2 5 2 2" xfId="492"/>
    <cellStyle name="Процентный 2 5 3" xfId="493"/>
    <cellStyle name="Процентный 2 6" xfId="494"/>
    <cellStyle name="Процентный 2 6 2" xfId="495"/>
    <cellStyle name="Процентный 2 6 2 2" xfId="496"/>
    <cellStyle name="Процентный 2 6 3" xfId="497"/>
    <cellStyle name="Процентный 2 7" xfId="498"/>
    <cellStyle name="Процентный 2 7 2" xfId="499"/>
    <cellStyle name="Процентный 2 7 2 2" xfId="500"/>
    <cellStyle name="Процентный 2 7 3" xfId="501"/>
    <cellStyle name="Процентный 2 8" xfId="502"/>
    <cellStyle name="Процентный 2 8 2" xfId="503"/>
    <cellStyle name="Процентный 2 8 2 2" xfId="504"/>
    <cellStyle name="Процентный 2 8 3" xfId="505"/>
    <cellStyle name="Процентный 2 9" xfId="506"/>
    <cellStyle name="Процентный 2 9 2" xfId="507"/>
    <cellStyle name="Процентный 2 9 2 2" xfId="508"/>
    <cellStyle name="Процентный 2 9 3" xfId="509"/>
    <cellStyle name="Процентный 3" xfId="510"/>
    <cellStyle name="Процентный 3 2" xfId="511"/>
    <cellStyle name="Процентный 3 2 2" xfId="512"/>
    <cellStyle name="Процентный 3 3" xfId="513"/>
    <cellStyle name="Процентный 4" xfId="514"/>
    <cellStyle name="Стиль 1" xfId="515"/>
    <cellStyle name="Тысячи [0]_0203000" xfId="516"/>
    <cellStyle name="Тысячи_0203000" xfId="517"/>
    <cellStyle name="Финансовый" xfId="1" builtinId="3"/>
    <cellStyle name="Финансовый 10" xfId="518"/>
    <cellStyle name="Финансовый 13" xfId="519"/>
    <cellStyle name="Финансовый 2" xfId="520"/>
    <cellStyle name="Финансовый 2 10" xfId="521"/>
    <cellStyle name="Финансовый 2 10 2" xfId="522"/>
    <cellStyle name="Финансовый 2 10 2 2" xfId="523"/>
    <cellStyle name="Финансовый 2 10 3" xfId="524"/>
    <cellStyle name="Финансовый 2 11" xfId="525"/>
    <cellStyle name="Финансовый 2 11 2" xfId="526"/>
    <cellStyle name="Финансовый 2 11 2 2" xfId="527"/>
    <cellStyle name="Финансовый 2 11 3" xfId="528"/>
    <cellStyle name="Финансовый 2 12" xfId="529"/>
    <cellStyle name="Финансовый 2 12 2" xfId="530"/>
    <cellStyle name="Финансовый 2 13" xfId="531"/>
    <cellStyle name="Финансовый 2 13 2" xfId="532"/>
    <cellStyle name="Финансовый 2 14" xfId="533"/>
    <cellStyle name="Финансовый 2 15" xfId="534"/>
    <cellStyle name="Финансовый 2 2" xfId="535"/>
    <cellStyle name="Финансовый 2 2 2" xfId="536"/>
    <cellStyle name="Финансовый 2 2 2 2" xfId="537"/>
    <cellStyle name="Финансовый 2 2 3" xfId="538"/>
    <cellStyle name="Финансовый 2 2 4" xfId="539"/>
    <cellStyle name="Финансовый 2 3" xfId="540"/>
    <cellStyle name="Финансовый 2 3 2" xfId="541"/>
    <cellStyle name="Финансовый 2 3 2 2" xfId="542"/>
    <cellStyle name="Финансовый 2 3 3" xfId="543"/>
    <cellStyle name="Финансовый 2 3 4" xfId="544"/>
    <cellStyle name="Финансовый 2 4" xfId="545"/>
    <cellStyle name="Финансовый 2 4 2" xfId="546"/>
    <cellStyle name="Финансовый 2 4 2 2" xfId="547"/>
    <cellStyle name="Финансовый 2 4 3" xfId="548"/>
    <cellStyle name="Финансовый 2 5" xfId="549"/>
    <cellStyle name="Финансовый 2 5 2" xfId="550"/>
    <cellStyle name="Финансовый 2 5 2 2" xfId="551"/>
    <cellStyle name="Финансовый 2 5 3" xfId="552"/>
    <cellStyle name="Финансовый 2 6" xfId="553"/>
    <cellStyle name="Финансовый 2 6 2" xfId="554"/>
    <cellStyle name="Финансовый 2 6 2 2" xfId="555"/>
    <cellStyle name="Финансовый 2 6 3" xfId="556"/>
    <cellStyle name="Финансовый 2 7" xfId="557"/>
    <cellStyle name="Финансовый 2 7 2" xfId="558"/>
    <cellStyle name="Финансовый 2 7 2 2" xfId="559"/>
    <cellStyle name="Финансовый 2 7 3" xfId="560"/>
    <cellStyle name="Финансовый 2 8" xfId="561"/>
    <cellStyle name="Финансовый 2 8 2" xfId="562"/>
    <cellStyle name="Финансовый 2 8 2 2" xfId="563"/>
    <cellStyle name="Финансовый 2 8 3" xfId="564"/>
    <cellStyle name="Финансовый 2 9" xfId="565"/>
    <cellStyle name="Финансовый 2 9 2" xfId="566"/>
    <cellStyle name="Финансовый 2 9 2 2" xfId="567"/>
    <cellStyle name="Финансовый 2 9 3" xfId="568"/>
    <cellStyle name="Финансовый 3" xfId="569"/>
    <cellStyle name="Финансовый 3 2" xfId="570"/>
    <cellStyle name="Финансовый 3 3" xfId="571"/>
    <cellStyle name="Финансовый 4" xfId="572"/>
    <cellStyle name="Финансовый 4 2" xfId="573"/>
    <cellStyle name="Финансовый 4 2 2" xfId="574"/>
    <cellStyle name="Финансовый 4 3" xfId="575"/>
    <cellStyle name="Финансовый 4 4" xfId="576"/>
    <cellStyle name="Финансовый 5" xfId="577"/>
    <cellStyle name="Финансовый 5 2" xfId="578"/>
    <cellStyle name="Финансовый 5 3" xfId="579"/>
    <cellStyle name="Финансовый 6" xfId="580"/>
    <cellStyle name="Финансовый 6 2" xfId="581"/>
    <cellStyle name="Финансовый 6 3" xfId="582"/>
    <cellStyle name="Финансовый 7" xfId="583"/>
    <cellStyle name="Финансовый 7 2" xfId="584"/>
    <cellStyle name="Финансовый 7 3" xfId="585"/>
    <cellStyle name="Финансовый 8" xfId="586"/>
    <cellStyle name="Финансовый 9" xfId="587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28"/>
  <sheetViews>
    <sheetView tabSelected="1" zoomScale="60" zoomScaleNormal="60" workbookViewId="0">
      <pane xSplit="2" ySplit="10" topLeftCell="DJ11" activePane="bottomRight" state="frozen"/>
      <selection pane="topRight" activeCell="C1" sqref="C1"/>
      <selection pane="bottomLeft" activeCell="A11" sqref="A11"/>
      <selection pane="bottomRight" activeCell="EH13" sqref="EH13"/>
    </sheetView>
  </sheetViews>
  <sheetFormatPr defaultRowHeight="15" x14ac:dyDescent="0.25"/>
  <cols>
    <col min="1" max="1" width="5.28515625" style="1" customWidth="1"/>
    <col min="2" max="2" width="35" style="2" customWidth="1"/>
    <col min="3" max="3" width="16.28515625" style="3" customWidth="1"/>
    <col min="4" max="33" width="13.7109375" style="3" customWidth="1"/>
    <col min="34" max="34" width="15" style="3" customWidth="1"/>
    <col min="35" max="46" width="13.7109375" style="3" customWidth="1"/>
    <col min="47" max="47" width="14.28515625" style="5" customWidth="1"/>
    <col min="48" max="48" width="13.28515625" style="5" customWidth="1"/>
    <col min="49" max="108" width="12.5703125" style="5" customWidth="1"/>
    <col min="109" max="118" width="9.140625" style="7" customWidth="1"/>
    <col min="119" max="119" width="10.42578125" style="7" customWidth="1"/>
    <col min="120" max="135" width="9.140625" style="7" customWidth="1"/>
    <col min="136" max="136" width="9.140625" style="7"/>
    <col min="137" max="180" width="9.140625" style="8"/>
    <col min="181" max="16384" width="9.140625" style="7"/>
  </cols>
  <sheetData>
    <row r="1" spans="1:182" x14ac:dyDescent="0.25"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DD1" s="6" t="s">
        <v>0</v>
      </c>
    </row>
    <row r="2" spans="1:182" x14ac:dyDescent="0.25"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DD2" s="6" t="s">
        <v>1</v>
      </c>
    </row>
    <row r="3" spans="1:182" x14ac:dyDescent="0.25"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DD3" s="6" t="s">
        <v>2</v>
      </c>
    </row>
    <row r="4" spans="1:182" x14ac:dyDescent="0.25"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DD4" s="6" t="s">
        <v>3</v>
      </c>
    </row>
    <row r="5" spans="1:182" x14ac:dyDescent="0.25">
      <c r="B5" s="65" t="s">
        <v>4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182" ht="15" customHeight="1" x14ac:dyDescent="0.25">
      <c r="B6" s="9"/>
      <c r="C6" s="66" t="s">
        <v>5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7" t="s">
        <v>6</v>
      </c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 t="s">
        <v>7</v>
      </c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</row>
    <row r="7" spans="1:182" ht="15" customHeight="1" x14ac:dyDescent="0.25">
      <c r="A7" s="68" t="s">
        <v>8</v>
      </c>
      <c r="B7" s="69" t="s">
        <v>9</v>
      </c>
      <c r="C7" s="44" t="s">
        <v>10</v>
      </c>
      <c r="D7" s="44" t="s">
        <v>11</v>
      </c>
      <c r="E7" s="62" t="s">
        <v>12</v>
      </c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4"/>
      <c r="AL7" s="10"/>
      <c r="AM7" s="10"/>
      <c r="AN7" s="10"/>
      <c r="AO7" s="10"/>
      <c r="AP7" s="10"/>
      <c r="AQ7" s="10"/>
      <c r="AR7" s="44" t="s">
        <v>13</v>
      </c>
      <c r="AS7" s="54" t="s">
        <v>12</v>
      </c>
      <c r="AT7" s="54"/>
      <c r="AU7" s="44" t="s">
        <v>10</v>
      </c>
      <c r="AV7" s="44" t="s">
        <v>11</v>
      </c>
      <c r="AW7" s="62" t="s">
        <v>12</v>
      </c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4"/>
      <c r="CD7" s="10"/>
      <c r="CE7" s="10"/>
      <c r="CF7" s="10"/>
      <c r="CG7" s="10"/>
      <c r="CH7" s="10"/>
      <c r="CI7" s="10"/>
      <c r="CJ7" s="44" t="s">
        <v>13</v>
      </c>
      <c r="CK7" s="54" t="s">
        <v>12</v>
      </c>
      <c r="CL7" s="54"/>
      <c r="CM7" s="44" t="s">
        <v>10</v>
      </c>
      <c r="CN7" s="44" t="s">
        <v>11</v>
      </c>
      <c r="CO7" s="62" t="s">
        <v>12</v>
      </c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4"/>
      <c r="DV7" s="10"/>
      <c r="DW7" s="10"/>
      <c r="DX7" s="10"/>
      <c r="DY7" s="10"/>
      <c r="DZ7" s="10"/>
      <c r="EA7" s="10"/>
      <c r="EB7" s="44" t="s">
        <v>13</v>
      </c>
      <c r="EC7" s="54" t="s">
        <v>12</v>
      </c>
      <c r="ED7" s="54"/>
    </row>
    <row r="8" spans="1:182" ht="15" customHeight="1" x14ac:dyDescent="0.25">
      <c r="A8" s="68"/>
      <c r="B8" s="69"/>
      <c r="C8" s="44"/>
      <c r="D8" s="44"/>
      <c r="E8" s="54" t="s">
        <v>14</v>
      </c>
      <c r="F8" s="54" t="s">
        <v>15</v>
      </c>
      <c r="G8" s="55" t="s">
        <v>12</v>
      </c>
      <c r="H8" s="56"/>
      <c r="I8" s="56"/>
      <c r="J8" s="54" t="s">
        <v>16</v>
      </c>
      <c r="K8" s="11" t="s">
        <v>12</v>
      </c>
      <c r="L8" s="54" t="s">
        <v>17</v>
      </c>
      <c r="M8" s="59" t="s">
        <v>12</v>
      </c>
      <c r="N8" s="60"/>
      <c r="O8" s="60"/>
      <c r="P8" s="60"/>
      <c r="Q8" s="60"/>
      <c r="R8" s="38" t="s">
        <v>18</v>
      </c>
      <c r="S8" s="51" t="s">
        <v>12</v>
      </c>
      <c r="T8" s="52"/>
      <c r="U8" s="53"/>
      <c r="V8" s="38" t="s">
        <v>19</v>
      </c>
      <c r="W8" s="51" t="s">
        <v>12</v>
      </c>
      <c r="X8" s="52"/>
      <c r="Y8" s="53"/>
      <c r="Z8" s="38" t="s">
        <v>20</v>
      </c>
      <c r="AA8" s="12" t="s">
        <v>12</v>
      </c>
      <c r="AB8" s="38" t="s">
        <v>21</v>
      </c>
      <c r="AC8" s="51" t="s">
        <v>12</v>
      </c>
      <c r="AD8" s="52"/>
      <c r="AE8" s="52"/>
      <c r="AF8" s="53"/>
      <c r="AG8" s="38" t="s">
        <v>22</v>
      </c>
      <c r="AH8" s="48" t="s">
        <v>12</v>
      </c>
      <c r="AI8" s="49"/>
      <c r="AJ8" s="49"/>
      <c r="AK8" s="50"/>
      <c r="AL8" s="38" t="s">
        <v>23</v>
      </c>
      <c r="AM8" s="48" t="s">
        <v>12</v>
      </c>
      <c r="AN8" s="49"/>
      <c r="AO8" s="49"/>
      <c r="AP8" s="49"/>
      <c r="AQ8" s="50"/>
      <c r="AR8" s="44"/>
      <c r="AS8" s="44" t="s">
        <v>24</v>
      </c>
      <c r="AT8" s="44" t="s">
        <v>25</v>
      </c>
      <c r="AU8" s="44"/>
      <c r="AV8" s="44"/>
      <c r="AW8" s="54" t="s">
        <v>14</v>
      </c>
      <c r="AX8" s="54" t="s">
        <v>15</v>
      </c>
      <c r="AY8" s="55" t="s">
        <v>12</v>
      </c>
      <c r="AZ8" s="56"/>
      <c r="BA8" s="56"/>
      <c r="BB8" s="54" t="s">
        <v>16</v>
      </c>
      <c r="BC8" s="11" t="s">
        <v>12</v>
      </c>
      <c r="BD8" s="54" t="s">
        <v>17</v>
      </c>
      <c r="BE8" s="59" t="s">
        <v>12</v>
      </c>
      <c r="BF8" s="60"/>
      <c r="BG8" s="60"/>
      <c r="BH8" s="60"/>
      <c r="BI8" s="60"/>
      <c r="BJ8" s="38" t="s">
        <v>18</v>
      </c>
      <c r="BK8" s="51" t="s">
        <v>12</v>
      </c>
      <c r="BL8" s="52"/>
      <c r="BM8" s="53"/>
      <c r="BN8" s="38" t="s">
        <v>19</v>
      </c>
      <c r="BO8" s="51" t="s">
        <v>12</v>
      </c>
      <c r="BP8" s="52"/>
      <c r="BQ8" s="53"/>
      <c r="BR8" s="38" t="s">
        <v>20</v>
      </c>
      <c r="BS8" s="12" t="s">
        <v>12</v>
      </c>
      <c r="BT8" s="38" t="s">
        <v>21</v>
      </c>
      <c r="BU8" s="51" t="s">
        <v>12</v>
      </c>
      <c r="BV8" s="52"/>
      <c r="BW8" s="52"/>
      <c r="BX8" s="53"/>
      <c r="BY8" s="38" t="s">
        <v>22</v>
      </c>
      <c r="BZ8" s="48" t="s">
        <v>12</v>
      </c>
      <c r="CA8" s="49"/>
      <c r="CB8" s="49"/>
      <c r="CC8" s="50"/>
      <c r="CD8" s="38" t="s">
        <v>23</v>
      </c>
      <c r="CE8" s="48" t="s">
        <v>12</v>
      </c>
      <c r="CF8" s="49"/>
      <c r="CG8" s="49"/>
      <c r="CH8" s="49"/>
      <c r="CI8" s="50"/>
      <c r="CJ8" s="44"/>
      <c r="CK8" s="44" t="s">
        <v>24</v>
      </c>
      <c r="CL8" s="44" t="s">
        <v>25</v>
      </c>
      <c r="CM8" s="44"/>
      <c r="CN8" s="44"/>
      <c r="CO8" s="54" t="s">
        <v>14</v>
      </c>
      <c r="CP8" s="54" t="s">
        <v>15</v>
      </c>
      <c r="CQ8" s="55" t="s">
        <v>12</v>
      </c>
      <c r="CR8" s="56"/>
      <c r="CS8" s="56"/>
      <c r="CT8" s="54" t="s">
        <v>16</v>
      </c>
      <c r="CU8" s="11" t="s">
        <v>12</v>
      </c>
      <c r="CV8" s="54" t="s">
        <v>17</v>
      </c>
      <c r="CW8" s="59" t="s">
        <v>12</v>
      </c>
      <c r="CX8" s="60"/>
      <c r="CY8" s="60"/>
      <c r="CZ8" s="60"/>
      <c r="DA8" s="60"/>
      <c r="DB8" s="38" t="s">
        <v>18</v>
      </c>
      <c r="DC8" s="51" t="s">
        <v>12</v>
      </c>
      <c r="DD8" s="52"/>
      <c r="DE8" s="53"/>
      <c r="DF8" s="38" t="s">
        <v>19</v>
      </c>
      <c r="DG8" s="48" t="s">
        <v>12</v>
      </c>
      <c r="DH8" s="49"/>
      <c r="DI8" s="50"/>
      <c r="DJ8" s="38" t="s">
        <v>20</v>
      </c>
      <c r="DK8" s="12" t="s">
        <v>12</v>
      </c>
      <c r="DL8" s="38" t="s">
        <v>21</v>
      </c>
      <c r="DM8" s="51" t="s">
        <v>12</v>
      </c>
      <c r="DN8" s="52"/>
      <c r="DO8" s="52"/>
      <c r="DP8" s="53"/>
      <c r="DQ8" s="38" t="s">
        <v>22</v>
      </c>
      <c r="DR8" s="48" t="s">
        <v>12</v>
      </c>
      <c r="DS8" s="49"/>
      <c r="DT8" s="49"/>
      <c r="DU8" s="50"/>
      <c r="DV8" s="38" t="s">
        <v>23</v>
      </c>
      <c r="DW8" s="48" t="s">
        <v>12</v>
      </c>
      <c r="DX8" s="49"/>
      <c r="DY8" s="49"/>
      <c r="DZ8" s="49"/>
      <c r="EA8" s="50"/>
      <c r="EB8" s="44"/>
      <c r="EC8" s="44" t="s">
        <v>24</v>
      </c>
      <c r="ED8" s="44" t="s">
        <v>25</v>
      </c>
    </row>
    <row r="9" spans="1:182" ht="15" customHeight="1" x14ac:dyDescent="0.25">
      <c r="A9" s="68"/>
      <c r="B9" s="69"/>
      <c r="C9" s="44"/>
      <c r="D9" s="44"/>
      <c r="E9" s="54"/>
      <c r="F9" s="54"/>
      <c r="G9" s="57"/>
      <c r="H9" s="58"/>
      <c r="I9" s="58"/>
      <c r="J9" s="54"/>
      <c r="K9" s="42" t="s">
        <v>26</v>
      </c>
      <c r="L9" s="54"/>
      <c r="M9" s="44" t="s">
        <v>27</v>
      </c>
      <c r="N9" s="46" t="s">
        <v>12</v>
      </c>
      <c r="O9" s="46"/>
      <c r="P9" s="46"/>
      <c r="Q9" s="46" t="s">
        <v>28</v>
      </c>
      <c r="R9" s="39"/>
      <c r="S9" s="38" t="s">
        <v>15</v>
      </c>
      <c r="T9" s="38" t="s">
        <v>16</v>
      </c>
      <c r="U9" s="38" t="s">
        <v>17</v>
      </c>
      <c r="V9" s="39"/>
      <c r="W9" s="38" t="s">
        <v>15</v>
      </c>
      <c r="X9" s="38" t="s">
        <v>16</v>
      </c>
      <c r="Y9" s="38" t="s">
        <v>17</v>
      </c>
      <c r="Z9" s="39"/>
      <c r="AA9" s="38" t="s">
        <v>15</v>
      </c>
      <c r="AB9" s="39"/>
      <c r="AC9" s="38" t="s">
        <v>15</v>
      </c>
      <c r="AD9" s="38" t="s">
        <v>16</v>
      </c>
      <c r="AE9" s="38" t="s">
        <v>17</v>
      </c>
      <c r="AF9" s="13" t="s">
        <v>29</v>
      </c>
      <c r="AG9" s="39"/>
      <c r="AH9" s="38" t="s">
        <v>15</v>
      </c>
      <c r="AI9" s="38" t="s">
        <v>16</v>
      </c>
      <c r="AJ9" s="38" t="s">
        <v>17</v>
      </c>
      <c r="AK9" s="13" t="s">
        <v>29</v>
      </c>
      <c r="AL9" s="39"/>
      <c r="AM9" s="38" t="s">
        <v>15</v>
      </c>
      <c r="AN9" s="38" t="s">
        <v>16</v>
      </c>
      <c r="AO9" s="38" t="s">
        <v>17</v>
      </c>
      <c r="AP9" s="40" t="s">
        <v>29</v>
      </c>
      <c r="AQ9" s="40"/>
      <c r="AR9" s="44"/>
      <c r="AS9" s="44"/>
      <c r="AT9" s="44"/>
      <c r="AU9" s="44"/>
      <c r="AV9" s="44"/>
      <c r="AW9" s="54"/>
      <c r="AX9" s="54"/>
      <c r="AY9" s="57"/>
      <c r="AZ9" s="58"/>
      <c r="BA9" s="58"/>
      <c r="BB9" s="54"/>
      <c r="BC9" s="42" t="s">
        <v>26</v>
      </c>
      <c r="BD9" s="54"/>
      <c r="BE9" s="44" t="s">
        <v>27</v>
      </c>
      <c r="BF9" s="46" t="s">
        <v>12</v>
      </c>
      <c r="BG9" s="46"/>
      <c r="BH9" s="46"/>
      <c r="BI9" s="46" t="s">
        <v>28</v>
      </c>
      <c r="BJ9" s="39"/>
      <c r="BK9" s="38" t="s">
        <v>15</v>
      </c>
      <c r="BL9" s="38" t="s">
        <v>16</v>
      </c>
      <c r="BM9" s="38" t="s">
        <v>17</v>
      </c>
      <c r="BN9" s="39"/>
      <c r="BO9" s="38" t="s">
        <v>15</v>
      </c>
      <c r="BP9" s="38" t="s">
        <v>16</v>
      </c>
      <c r="BQ9" s="38" t="s">
        <v>17</v>
      </c>
      <c r="BR9" s="39"/>
      <c r="BS9" s="38" t="s">
        <v>15</v>
      </c>
      <c r="BT9" s="39"/>
      <c r="BU9" s="38" t="s">
        <v>15</v>
      </c>
      <c r="BV9" s="38" t="s">
        <v>16</v>
      </c>
      <c r="BW9" s="38" t="s">
        <v>17</v>
      </c>
      <c r="BX9" s="13" t="s">
        <v>29</v>
      </c>
      <c r="BY9" s="39"/>
      <c r="BZ9" s="38" t="s">
        <v>15</v>
      </c>
      <c r="CA9" s="38" t="s">
        <v>16</v>
      </c>
      <c r="CB9" s="38" t="s">
        <v>17</v>
      </c>
      <c r="CC9" s="13" t="s">
        <v>29</v>
      </c>
      <c r="CD9" s="39"/>
      <c r="CE9" s="38" t="s">
        <v>15</v>
      </c>
      <c r="CF9" s="38" t="s">
        <v>16</v>
      </c>
      <c r="CG9" s="38" t="s">
        <v>17</v>
      </c>
      <c r="CH9" s="40" t="s">
        <v>29</v>
      </c>
      <c r="CI9" s="40"/>
      <c r="CJ9" s="44"/>
      <c r="CK9" s="44"/>
      <c r="CL9" s="44"/>
      <c r="CM9" s="44"/>
      <c r="CN9" s="44"/>
      <c r="CO9" s="54"/>
      <c r="CP9" s="54"/>
      <c r="CQ9" s="57"/>
      <c r="CR9" s="58"/>
      <c r="CS9" s="58"/>
      <c r="CT9" s="54"/>
      <c r="CU9" s="42" t="s">
        <v>26</v>
      </c>
      <c r="CV9" s="54"/>
      <c r="CW9" s="44" t="s">
        <v>27</v>
      </c>
      <c r="CX9" s="46" t="s">
        <v>12</v>
      </c>
      <c r="CY9" s="46"/>
      <c r="CZ9" s="46"/>
      <c r="DA9" s="46" t="s">
        <v>28</v>
      </c>
      <c r="DB9" s="39"/>
      <c r="DC9" s="38" t="s">
        <v>15</v>
      </c>
      <c r="DD9" s="38" t="s">
        <v>16</v>
      </c>
      <c r="DE9" s="38" t="s">
        <v>17</v>
      </c>
      <c r="DF9" s="39"/>
      <c r="DG9" s="38" t="s">
        <v>15</v>
      </c>
      <c r="DH9" s="38" t="s">
        <v>16</v>
      </c>
      <c r="DI9" s="38" t="s">
        <v>17</v>
      </c>
      <c r="DJ9" s="39"/>
      <c r="DK9" s="38" t="s">
        <v>15</v>
      </c>
      <c r="DL9" s="39"/>
      <c r="DM9" s="38" t="s">
        <v>15</v>
      </c>
      <c r="DN9" s="38" t="s">
        <v>16</v>
      </c>
      <c r="DO9" s="38" t="s">
        <v>17</v>
      </c>
      <c r="DP9" s="13" t="s">
        <v>29</v>
      </c>
      <c r="DQ9" s="39"/>
      <c r="DR9" s="38" t="s">
        <v>15</v>
      </c>
      <c r="DS9" s="38" t="s">
        <v>16</v>
      </c>
      <c r="DT9" s="38" t="s">
        <v>17</v>
      </c>
      <c r="DU9" s="13" t="s">
        <v>29</v>
      </c>
      <c r="DV9" s="39"/>
      <c r="DW9" s="38" t="s">
        <v>15</v>
      </c>
      <c r="DX9" s="38" t="s">
        <v>16</v>
      </c>
      <c r="DY9" s="38" t="s">
        <v>17</v>
      </c>
      <c r="DZ9" s="40" t="s">
        <v>29</v>
      </c>
      <c r="EA9" s="40"/>
      <c r="EB9" s="44"/>
      <c r="EC9" s="44"/>
      <c r="ED9" s="44"/>
    </row>
    <row r="10" spans="1:182" ht="45" x14ac:dyDescent="0.25">
      <c r="A10" s="68"/>
      <c r="B10" s="69"/>
      <c r="C10" s="45"/>
      <c r="D10" s="45"/>
      <c r="E10" s="42"/>
      <c r="F10" s="42"/>
      <c r="G10" s="14" t="s">
        <v>30</v>
      </c>
      <c r="H10" s="14" t="s">
        <v>31</v>
      </c>
      <c r="I10" s="14" t="s">
        <v>32</v>
      </c>
      <c r="J10" s="42"/>
      <c r="K10" s="43"/>
      <c r="L10" s="42"/>
      <c r="M10" s="45"/>
      <c r="N10" s="15" t="s">
        <v>26</v>
      </c>
      <c r="O10" s="16" t="s">
        <v>33</v>
      </c>
      <c r="P10" s="16" t="s">
        <v>34</v>
      </c>
      <c r="Q10" s="47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16" t="s">
        <v>33</v>
      </c>
      <c r="AG10" s="41"/>
      <c r="AH10" s="41"/>
      <c r="AI10" s="41"/>
      <c r="AJ10" s="41"/>
      <c r="AK10" s="16" t="s">
        <v>33</v>
      </c>
      <c r="AL10" s="41"/>
      <c r="AM10" s="41"/>
      <c r="AN10" s="41"/>
      <c r="AO10" s="41"/>
      <c r="AP10" s="17" t="s">
        <v>35</v>
      </c>
      <c r="AQ10" s="18" t="s">
        <v>33</v>
      </c>
      <c r="AR10" s="45"/>
      <c r="AS10" s="45"/>
      <c r="AT10" s="45"/>
      <c r="AU10" s="45"/>
      <c r="AV10" s="45"/>
      <c r="AW10" s="42"/>
      <c r="AX10" s="42"/>
      <c r="AY10" s="14" t="s">
        <v>30</v>
      </c>
      <c r="AZ10" s="14" t="s">
        <v>31</v>
      </c>
      <c r="BA10" s="14" t="s">
        <v>32</v>
      </c>
      <c r="BB10" s="42"/>
      <c r="BC10" s="43"/>
      <c r="BD10" s="42"/>
      <c r="BE10" s="45"/>
      <c r="BF10" s="15" t="s">
        <v>26</v>
      </c>
      <c r="BG10" s="16" t="s">
        <v>33</v>
      </c>
      <c r="BH10" s="16" t="s">
        <v>34</v>
      </c>
      <c r="BI10" s="47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16" t="s">
        <v>33</v>
      </c>
      <c r="BY10" s="41"/>
      <c r="BZ10" s="41"/>
      <c r="CA10" s="41"/>
      <c r="CB10" s="41"/>
      <c r="CC10" s="16" t="s">
        <v>33</v>
      </c>
      <c r="CD10" s="41"/>
      <c r="CE10" s="41"/>
      <c r="CF10" s="41"/>
      <c r="CG10" s="41"/>
      <c r="CH10" s="17" t="s">
        <v>35</v>
      </c>
      <c r="CI10" s="18" t="s">
        <v>33</v>
      </c>
      <c r="CJ10" s="45"/>
      <c r="CK10" s="45"/>
      <c r="CL10" s="45"/>
      <c r="CM10" s="45"/>
      <c r="CN10" s="45"/>
      <c r="CO10" s="42"/>
      <c r="CP10" s="42"/>
      <c r="CQ10" s="14" t="s">
        <v>30</v>
      </c>
      <c r="CR10" s="14" t="s">
        <v>31</v>
      </c>
      <c r="CS10" s="14" t="s">
        <v>32</v>
      </c>
      <c r="CT10" s="42"/>
      <c r="CU10" s="61"/>
      <c r="CV10" s="42"/>
      <c r="CW10" s="45"/>
      <c r="CX10" s="15" t="s">
        <v>26</v>
      </c>
      <c r="CY10" s="16" t="s">
        <v>33</v>
      </c>
      <c r="CZ10" s="16" t="s">
        <v>34</v>
      </c>
      <c r="DA10" s="47"/>
      <c r="DB10" s="39"/>
      <c r="DC10" s="39"/>
      <c r="DD10" s="39"/>
      <c r="DE10" s="39"/>
      <c r="DF10" s="39"/>
      <c r="DG10" s="41"/>
      <c r="DH10" s="41"/>
      <c r="DI10" s="39"/>
      <c r="DJ10" s="39"/>
      <c r="DK10" s="39"/>
      <c r="DL10" s="39"/>
      <c r="DM10" s="39"/>
      <c r="DN10" s="39"/>
      <c r="DO10" s="39"/>
      <c r="DP10" s="16" t="s">
        <v>33</v>
      </c>
      <c r="DQ10" s="39"/>
      <c r="DR10" s="39"/>
      <c r="DS10" s="39"/>
      <c r="DT10" s="39"/>
      <c r="DU10" s="16" t="s">
        <v>33</v>
      </c>
      <c r="DV10" s="39"/>
      <c r="DW10" s="39"/>
      <c r="DX10" s="39"/>
      <c r="DY10" s="39"/>
      <c r="DZ10" s="13" t="s">
        <v>35</v>
      </c>
      <c r="EA10" s="16" t="s">
        <v>33</v>
      </c>
      <c r="EB10" s="45"/>
      <c r="EC10" s="45"/>
      <c r="ED10" s="45"/>
    </row>
    <row r="11" spans="1:182" ht="15" customHeight="1" x14ac:dyDescent="0.25">
      <c r="A11" s="19">
        <v>1</v>
      </c>
      <c r="B11" s="20" t="s">
        <v>36</v>
      </c>
      <c r="C11" s="21">
        <v>203963.5</v>
      </c>
      <c r="D11" s="21">
        <v>198549</v>
      </c>
      <c r="E11" s="21">
        <v>16056.3</v>
      </c>
      <c r="F11" s="21">
        <v>130432.52310000001</v>
      </c>
      <c r="G11" s="21">
        <v>41116.623100000004</v>
      </c>
      <c r="H11" s="21">
        <v>86445.8</v>
      </c>
      <c r="I11" s="21">
        <v>2870.1</v>
      </c>
      <c r="J11" s="21">
        <v>11926.4</v>
      </c>
      <c r="K11" s="21">
        <v>0</v>
      </c>
      <c r="L11" s="21">
        <v>17960.399999999998</v>
      </c>
      <c r="M11" s="21">
        <v>17960.399999999998</v>
      </c>
      <c r="N11" s="21">
        <v>460.5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127.57690000000001</v>
      </c>
      <c r="AA11" s="21">
        <v>127.57690000000001</v>
      </c>
      <c r="AB11" s="21">
        <v>0</v>
      </c>
      <c r="AC11" s="21">
        <v>0</v>
      </c>
      <c r="AD11" s="21">
        <v>0</v>
      </c>
      <c r="AE11" s="21">
        <v>0</v>
      </c>
      <c r="AF11" s="21"/>
      <c r="AG11" s="21">
        <v>5119.6000000000004</v>
      </c>
      <c r="AH11" s="21"/>
      <c r="AI11" s="21"/>
      <c r="AJ11" s="21">
        <v>5119.6000000000004</v>
      </c>
      <c r="AK11" s="21"/>
      <c r="AL11" s="21">
        <v>16926.2</v>
      </c>
      <c r="AM11" s="21"/>
      <c r="AN11" s="21"/>
      <c r="AO11" s="21">
        <v>16926.2</v>
      </c>
      <c r="AP11" s="21"/>
      <c r="AQ11" s="21"/>
      <c r="AR11" s="21">
        <v>5414.5</v>
      </c>
      <c r="AS11" s="21">
        <v>5414.5</v>
      </c>
      <c r="AT11" s="21">
        <v>0</v>
      </c>
      <c r="AU11" s="22">
        <v>197609.67689999999</v>
      </c>
      <c r="AV11" s="22">
        <v>192368.07689999999</v>
      </c>
      <c r="AW11" s="22">
        <v>15712.9</v>
      </c>
      <c r="AX11" s="22">
        <v>127693.00000000001</v>
      </c>
      <c r="AY11" s="22">
        <v>40253.1</v>
      </c>
      <c r="AZ11" s="22">
        <v>84630.1</v>
      </c>
      <c r="BA11" s="22">
        <v>2809.8</v>
      </c>
      <c r="BB11" s="22">
        <v>11639.4</v>
      </c>
      <c r="BC11" s="22">
        <v>0</v>
      </c>
      <c r="BD11" s="22">
        <v>17051.5</v>
      </c>
      <c r="BE11" s="22">
        <v>17051.5</v>
      </c>
      <c r="BF11" s="22">
        <v>460.5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/>
      <c r="BP11" s="22"/>
      <c r="BQ11" s="22">
        <v>0</v>
      </c>
      <c r="BR11" s="22">
        <v>127.57690000000001</v>
      </c>
      <c r="BS11" s="22">
        <v>127.57690000000001</v>
      </c>
      <c r="BT11" s="22">
        <v>0</v>
      </c>
      <c r="BU11" s="22"/>
      <c r="BV11" s="22"/>
      <c r="BW11" s="22">
        <v>0</v>
      </c>
      <c r="BX11" s="22"/>
      <c r="BY11" s="22">
        <v>4658.8</v>
      </c>
      <c r="BZ11" s="22"/>
      <c r="CA11" s="22"/>
      <c r="CB11" s="22">
        <v>4658.8</v>
      </c>
      <c r="CC11" s="22">
        <v>0</v>
      </c>
      <c r="CD11" s="22">
        <v>15484.9</v>
      </c>
      <c r="CE11" s="22"/>
      <c r="CF11" s="22"/>
      <c r="CG11" s="22">
        <v>15484.9</v>
      </c>
      <c r="CH11" s="22">
        <v>0</v>
      </c>
      <c r="CI11" s="22">
        <v>0</v>
      </c>
      <c r="CJ11" s="22">
        <v>5241.6000000000004</v>
      </c>
      <c r="CK11" s="22">
        <v>5241.6000000000004</v>
      </c>
      <c r="CL11" s="22">
        <v>0</v>
      </c>
      <c r="CM11" s="22">
        <v>6353.8231000000087</v>
      </c>
      <c r="CN11" s="22">
        <v>6180.9231000000145</v>
      </c>
      <c r="CO11" s="22">
        <v>343.39999999999964</v>
      </c>
      <c r="CP11" s="22">
        <v>2739.5230999999912</v>
      </c>
      <c r="CQ11" s="22">
        <v>863.5231000000058</v>
      </c>
      <c r="CR11" s="22">
        <v>1815.6999999999971</v>
      </c>
      <c r="CS11" s="22">
        <v>60.299999999999727</v>
      </c>
      <c r="CT11" s="22">
        <v>287</v>
      </c>
      <c r="CU11" s="22">
        <v>0</v>
      </c>
      <c r="CV11" s="22">
        <v>908.89999999999782</v>
      </c>
      <c r="CW11" s="22">
        <v>908.89999999999782</v>
      </c>
      <c r="CX11" s="22">
        <v>0</v>
      </c>
      <c r="CY11" s="22">
        <v>0</v>
      </c>
      <c r="CZ11" s="22">
        <v>0</v>
      </c>
      <c r="DA11" s="22">
        <v>0</v>
      </c>
      <c r="DB11" s="22">
        <v>0</v>
      </c>
      <c r="DC11" s="22">
        <v>0</v>
      </c>
      <c r="DD11" s="22">
        <v>0</v>
      </c>
      <c r="DE11" s="23">
        <v>0</v>
      </c>
      <c r="DF11" s="23">
        <v>0</v>
      </c>
      <c r="DG11" s="23"/>
      <c r="DH11" s="23"/>
      <c r="DI11" s="23">
        <v>0</v>
      </c>
      <c r="DJ11" s="22">
        <v>0</v>
      </c>
      <c r="DK11" s="22">
        <v>0</v>
      </c>
      <c r="DL11" s="23">
        <v>0</v>
      </c>
      <c r="DM11" s="23"/>
      <c r="DN11" s="23"/>
      <c r="DO11" s="23">
        <v>0</v>
      </c>
      <c r="DP11" s="23">
        <v>0</v>
      </c>
      <c r="DQ11" s="23">
        <v>460.80000000000018</v>
      </c>
      <c r="DR11" s="23"/>
      <c r="DS11" s="23"/>
      <c r="DT11" s="23">
        <v>460.80000000000018</v>
      </c>
      <c r="DU11" s="23">
        <v>0</v>
      </c>
      <c r="DV11" s="23">
        <v>1441.3000000000011</v>
      </c>
      <c r="DW11" s="23"/>
      <c r="DX11" s="23"/>
      <c r="DY11" s="23">
        <v>1441.3000000000011</v>
      </c>
      <c r="DZ11" s="23">
        <v>0</v>
      </c>
      <c r="EA11" s="23">
        <v>0</v>
      </c>
      <c r="EB11" s="22">
        <v>172.89999999999964</v>
      </c>
      <c r="EC11" s="22">
        <v>172.89999999999964</v>
      </c>
      <c r="ED11" s="22">
        <v>0</v>
      </c>
      <c r="EE11" s="24"/>
      <c r="FY11" s="8"/>
      <c r="FZ11" s="5"/>
    </row>
    <row r="12" spans="1:182" x14ac:dyDescent="0.25">
      <c r="A12" s="19">
        <v>2</v>
      </c>
      <c r="B12" s="20" t="s">
        <v>37</v>
      </c>
      <c r="C12" s="21">
        <v>1212957.2</v>
      </c>
      <c r="D12" s="21">
        <v>1170502.8</v>
      </c>
      <c r="E12" s="21">
        <v>112108.1</v>
      </c>
      <c r="F12" s="21">
        <v>534105.31209999998</v>
      </c>
      <c r="G12" s="21">
        <v>244354.41209999999</v>
      </c>
      <c r="H12" s="21">
        <v>244451.20000000001</v>
      </c>
      <c r="I12" s="21">
        <v>45299.7</v>
      </c>
      <c r="J12" s="21">
        <v>93910</v>
      </c>
      <c r="K12" s="21">
        <v>2421.8000000000002</v>
      </c>
      <c r="L12" s="21">
        <v>362193.60000000009</v>
      </c>
      <c r="M12" s="21">
        <v>362193.60000000009</v>
      </c>
      <c r="N12" s="21">
        <v>6392.2</v>
      </c>
      <c r="O12" s="21">
        <v>1463.1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5219.3878999999997</v>
      </c>
      <c r="AA12" s="21">
        <v>5219.3878999999997</v>
      </c>
      <c r="AB12" s="21">
        <v>17808.8</v>
      </c>
      <c r="AC12" s="21">
        <v>0</v>
      </c>
      <c r="AD12" s="21">
        <v>0</v>
      </c>
      <c r="AE12" s="21">
        <v>17808.8</v>
      </c>
      <c r="AF12" s="21"/>
      <c r="AG12" s="21">
        <v>25936.3</v>
      </c>
      <c r="AH12" s="21"/>
      <c r="AI12" s="21"/>
      <c r="AJ12" s="21">
        <v>25936.3</v>
      </c>
      <c r="AK12" s="21"/>
      <c r="AL12" s="21">
        <v>19221.3</v>
      </c>
      <c r="AM12" s="21"/>
      <c r="AN12" s="21"/>
      <c r="AO12" s="21">
        <v>19221.3</v>
      </c>
      <c r="AP12" s="21"/>
      <c r="AQ12" s="21"/>
      <c r="AR12" s="21">
        <v>42454.400000000001</v>
      </c>
      <c r="AS12" s="21">
        <v>36315.5</v>
      </c>
      <c r="AT12" s="21">
        <v>6138.9</v>
      </c>
      <c r="AU12" s="22">
        <v>476434.5</v>
      </c>
      <c r="AV12" s="22">
        <v>463096.7</v>
      </c>
      <c r="AW12" s="22">
        <v>42497.8</v>
      </c>
      <c r="AX12" s="22">
        <v>200100.3</v>
      </c>
      <c r="AY12" s="22">
        <v>91546.3</v>
      </c>
      <c r="AZ12" s="22">
        <v>91582.7</v>
      </c>
      <c r="BA12" s="22">
        <v>16971.3</v>
      </c>
      <c r="BB12" s="22">
        <v>28301.3</v>
      </c>
      <c r="BC12" s="22">
        <v>677.4</v>
      </c>
      <c r="BD12" s="22">
        <v>144812.6</v>
      </c>
      <c r="BE12" s="22">
        <v>144812.6</v>
      </c>
      <c r="BF12" s="22">
        <v>2510.5</v>
      </c>
      <c r="BG12" s="22">
        <v>548.5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/>
      <c r="BP12" s="22"/>
      <c r="BQ12" s="22">
        <v>0</v>
      </c>
      <c r="BR12" s="22">
        <v>2036.2</v>
      </c>
      <c r="BS12" s="22">
        <v>2036.2</v>
      </c>
      <c r="BT12" s="22">
        <v>17808.8</v>
      </c>
      <c r="BU12" s="22"/>
      <c r="BV12" s="22"/>
      <c r="BW12" s="22">
        <v>17808.8</v>
      </c>
      <c r="BX12" s="22"/>
      <c r="BY12" s="22">
        <v>9731.2999999999993</v>
      </c>
      <c r="BZ12" s="22"/>
      <c r="CA12" s="22"/>
      <c r="CB12" s="22">
        <v>9731.2999999999993</v>
      </c>
      <c r="CC12" s="22">
        <v>0</v>
      </c>
      <c r="CD12" s="22">
        <v>17808.400000000001</v>
      </c>
      <c r="CE12" s="22"/>
      <c r="CF12" s="22"/>
      <c r="CG12" s="22">
        <v>17808.400000000001</v>
      </c>
      <c r="CH12" s="22">
        <v>0</v>
      </c>
      <c r="CI12" s="22">
        <v>0</v>
      </c>
      <c r="CJ12" s="22">
        <v>13337.8</v>
      </c>
      <c r="CK12" s="22">
        <v>11677.5</v>
      </c>
      <c r="CL12" s="22">
        <v>1660.3</v>
      </c>
      <c r="CM12" s="22">
        <v>736522.7</v>
      </c>
      <c r="CN12" s="22">
        <v>707406.10000000009</v>
      </c>
      <c r="CO12" s="22">
        <v>69610.3</v>
      </c>
      <c r="CP12" s="22">
        <v>334005.01209999999</v>
      </c>
      <c r="CQ12" s="22">
        <v>152808.11209999997</v>
      </c>
      <c r="CR12" s="22">
        <v>152868.5</v>
      </c>
      <c r="CS12" s="22">
        <v>28328.399999999998</v>
      </c>
      <c r="CT12" s="22">
        <v>65608.7</v>
      </c>
      <c r="CU12" s="22">
        <v>1744.4</v>
      </c>
      <c r="CV12" s="22">
        <v>217381.00000000009</v>
      </c>
      <c r="CW12" s="22">
        <v>217381.00000000009</v>
      </c>
      <c r="CX12" s="22">
        <v>3881.7</v>
      </c>
      <c r="CY12" s="22">
        <v>914.59999999999991</v>
      </c>
      <c r="CZ12" s="22">
        <v>0</v>
      </c>
      <c r="DA12" s="22">
        <v>0</v>
      </c>
      <c r="DB12" s="22">
        <v>0</v>
      </c>
      <c r="DC12" s="22">
        <v>0</v>
      </c>
      <c r="DD12" s="22">
        <v>0</v>
      </c>
      <c r="DE12" s="23">
        <v>0</v>
      </c>
      <c r="DF12" s="23">
        <v>0</v>
      </c>
      <c r="DG12" s="23"/>
      <c r="DH12" s="23"/>
      <c r="DI12" s="23">
        <v>0</v>
      </c>
      <c r="DJ12" s="22">
        <v>3183.1878999999999</v>
      </c>
      <c r="DK12" s="22">
        <v>3183.1878999999999</v>
      </c>
      <c r="DL12" s="23">
        <v>0</v>
      </c>
      <c r="DM12" s="23"/>
      <c r="DN12" s="23"/>
      <c r="DO12" s="23">
        <v>0</v>
      </c>
      <c r="DP12" s="23">
        <v>0</v>
      </c>
      <c r="DQ12" s="23">
        <v>16205</v>
      </c>
      <c r="DR12" s="23"/>
      <c r="DS12" s="23"/>
      <c r="DT12" s="23">
        <v>16205</v>
      </c>
      <c r="DU12" s="23">
        <v>0</v>
      </c>
      <c r="DV12" s="23">
        <v>1412.8999999999978</v>
      </c>
      <c r="DW12" s="23"/>
      <c r="DX12" s="23"/>
      <c r="DY12" s="23">
        <v>1412.8999999999978</v>
      </c>
      <c r="DZ12" s="23">
        <v>0</v>
      </c>
      <c r="EA12" s="23">
        <v>0</v>
      </c>
      <c r="EB12" s="22">
        <v>29116.600000000002</v>
      </c>
      <c r="EC12" s="22">
        <v>24638</v>
      </c>
      <c r="ED12" s="22">
        <v>4478.5999999999995</v>
      </c>
      <c r="EE12" s="24"/>
    </row>
    <row r="13" spans="1:182" x14ac:dyDescent="0.25">
      <c r="A13" s="19">
        <v>3</v>
      </c>
      <c r="B13" s="20" t="s">
        <v>38</v>
      </c>
      <c r="C13" s="21">
        <v>130120.90000000001</v>
      </c>
      <c r="D13" s="21">
        <v>126485.6</v>
      </c>
      <c r="E13" s="21">
        <v>10353.200000000001</v>
      </c>
      <c r="F13" s="21">
        <v>69286.750400000004</v>
      </c>
      <c r="G13" s="21">
        <v>23310.850399999999</v>
      </c>
      <c r="H13" s="21">
        <v>42473.799999999996</v>
      </c>
      <c r="I13" s="21">
        <v>3502.1</v>
      </c>
      <c r="J13" s="21">
        <v>8364.4</v>
      </c>
      <c r="K13" s="21">
        <v>0</v>
      </c>
      <c r="L13" s="21">
        <v>24253.700000000004</v>
      </c>
      <c r="M13" s="21">
        <v>24253.700000000004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390.34960000000001</v>
      </c>
      <c r="AA13" s="21">
        <v>390.34960000000001</v>
      </c>
      <c r="AB13" s="21">
        <v>0</v>
      </c>
      <c r="AC13" s="21">
        <v>0</v>
      </c>
      <c r="AD13" s="21">
        <v>0</v>
      </c>
      <c r="AE13" s="21">
        <v>0</v>
      </c>
      <c r="AF13" s="21"/>
      <c r="AG13" s="21">
        <v>5971.8</v>
      </c>
      <c r="AH13" s="21"/>
      <c r="AI13" s="21"/>
      <c r="AJ13" s="21">
        <v>5971.8</v>
      </c>
      <c r="AK13" s="21"/>
      <c r="AL13" s="21">
        <v>7865.4</v>
      </c>
      <c r="AM13" s="21"/>
      <c r="AN13" s="21"/>
      <c r="AO13" s="21">
        <v>7865.4</v>
      </c>
      <c r="AP13" s="21"/>
      <c r="AQ13" s="21"/>
      <c r="AR13" s="21">
        <v>3635.3</v>
      </c>
      <c r="AS13" s="21">
        <v>3635.3</v>
      </c>
      <c r="AT13" s="21">
        <v>0</v>
      </c>
      <c r="AU13" s="22">
        <v>128785.2</v>
      </c>
      <c r="AV13" s="22">
        <v>125298.5</v>
      </c>
      <c r="AW13" s="22">
        <v>10268.200000000001</v>
      </c>
      <c r="AX13" s="22">
        <v>68686</v>
      </c>
      <c r="AY13" s="22">
        <v>23108.7</v>
      </c>
      <c r="AZ13" s="22">
        <v>42105.599999999999</v>
      </c>
      <c r="BA13" s="22">
        <v>3471.7</v>
      </c>
      <c r="BB13" s="22">
        <v>8289.5</v>
      </c>
      <c r="BC13" s="22">
        <v>0</v>
      </c>
      <c r="BD13" s="22">
        <v>24004.3</v>
      </c>
      <c r="BE13" s="22">
        <v>24004.3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/>
      <c r="BP13" s="22"/>
      <c r="BQ13" s="22">
        <v>0</v>
      </c>
      <c r="BR13" s="22">
        <v>390.3</v>
      </c>
      <c r="BS13" s="22">
        <v>390.3</v>
      </c>
      <c r="BT13" s="22">
        <v>0</v>
      </c>
      <c r="BU13" s="22"/>
      <c r="BV13" s="22"/>
      <c r="BW13" s="22">
        <v>0</v>
      </c>
      <c r="BX13" s="22"/>
      <c r="BY13" s="22">
        <v>5911.8</v>
      </c>
      <c r="BZ13" s="22"/>
      <c r="CA13" s="22"/>
      <c r="CB13" s="22">
        <v>5911.8</v>
      </c>
      <c r="CC13" s="22">
        <v>0</v>
      </c>
      <c r="CD13" s="22">
        <v>7748.4</v>
      </c>
      <c r="CE13" s="22"/>
      <c r="CF13" s="22"/>
      <c r="CG13" s="22">
        <v>7748.4</v>
      </c>
      <c r="CH13" s="22">
        <v>0</v>
      </c>
      <c r="CI13" s="22">
        <v>0</v>
      </c>
      <c r="CJ13" s="22">
        <v>3486.7</v>
      </c>
      <c r="CK13" s="22">
        <v>3486.7</v>
      </c>
      <c r="CL13" s="22">
        <v>0</v>
      </c>
      <c r="CM13" s="22">
        <v>1335.7000000000116</v>
      </c>
      <c r="CN13" s="22">
        <v>1187.1000000000058</v>
      </c>
      <c r="CO13" s="22">
        <v>85</v>
      </c>
      <c r="CP13" s="22">
        <v>600.75040000000445</v>
      </c>
      <c r="CQ13" s="22">
        <v>202.15039999999863</v>
      </c>
      <c r="CR13" s="22">
        <v>368.19999999999709</v>
      </c>
      <c r="CS13" s="22">
        <v>30.400000000000091</v>
      </c>
      <c r="CT13" s="22">
        <v>74.899999999999636</v>
      </c>
      <c r="CU13" s="22">
        <v>0</v>
      </c>
      <c r="CV13" s="22">
        <v>249.40000000000509</v>
      </c>
      <c r="CW13" s="22">
        <v>249.40000000000509</v>
      </c>
      <c r="CX13" s="22">
        <v>0</v>
      </c>
      <c r="CY13" s="22">
        <v>0</v>
      </c>
      <c r="CZ13" s="22">
        <v>0</v>
      </c>
      <c r="DA13" s="22">
        <v>0</v>
      </c>
      <c r="DB13" s="22">
        <v>0</v>
      </c>
      <c r="DC13" s="22">
        <v>0</v>
      </c>
      <c r="DD13" s="22">
        <v>0</v>
      </c>
      <c r="DE13" s="23">
        <v>0</v>
      </c>
      <c r="DF13" s="23">
        <v>0</v>
      </c>
      <c r="DG13" s="23"/>
      <c r="DH13" s="23"/>
      <c r="DI13" s="23">
        <v>0</v>
      </c>
      <c r="DJ13" s="22">
        <v>4.959999999999809E-2</v>
      </c>
      <c r="DK13" s="22">
        <v>4.959999999999809E-2</v>
      </c>
      <c r="DL13" s="23">
        <v>0</v>
      </c>
      <c r="DM13" s="23"/>
      <c r="DN13" s="23"/>
      <c r="DO13" s="23">
        <v>0</v>
      </c>
      <c r="DP13" s="23">
        <v>0</v>
      </c>
      <c r="DQ13" s="23">
        <v>60</v>
      </c>
      <c r="DR13" s="23"/>
      <c r="DS13" s="23"/>
      <c r="DT13" s="23">
        <v>60</v>
      </c>
      <c r="DU13" s="23">
        <v>0</v>
      </c>
      <c r="DV13" s="23">
        <v>117</v>
      </c>
      <c r="DW13" s="23"/>
      <c r="DX13" s="23"/>
      <c r="DY13" s="23">
        <v>117</v>
      </c>
      <c r="DZ13" s="23">
        <v>0</v>
      </c>
      <c r="EA13" s="23">
        <v>0</v>
      </c>
      <c r="EB13" s="22">
        <v>148.60000000000036</v>
      </c>
      <c r="EC13" s="22">
        <v>148.60000000000036</v>
      </c>
      <c r="ED13" s="22">
        <v>0</v>
      </c>
      <c r="EE13" s="24"/>
    </row>
    <row r="14" spans="1:182" x14ac:dyDescent="0.25">
      <c r="A14" s="19">
        <v>4</v>
      </c>
      <c r="B14" s="20" t="s">
        <v>39</v>
      </c>
      <c r="C14" s="21">
        <v>506880.8</v>
      </c>
      <c r="D14" s="21">
        <v>488428</v>
      </c>
      <c r="E14" s="21">
        <v>38241.699999999997</v>
      </c>
      <c r="F14" s="21">
        <v>253288.43080000003</v>
      </c>
      <c r="G14" s="21">
        <v>100180.8308</v>
      </c>
      <c r="H14" s="21">
        <v>137442.4</v>
      </c>
      <c r="I14" s="21">
        <v>15665.2</v>
      </c>
      <c r="J14" s="21">
        <v>37728.5</v>
      </c>
      <c r="K14" s="21">
        <v>0</v>
      </c>
      <c r="L14" s="21">
        <v>111583.80000000005</v>
      </c>
      <c r="M14" s="21">
        <v>111583.80000000005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6572</v>
      </c>
      <c r="W14" s="21">
        <v>0</v>
      </c>
      <c r="X14" s="21">
        <v>0</v>
      </c>
      <c r="Y14" s="21">
        <v>6572</v>
      </c>
      <c r="Z14" s="21">
        <v>339.86920000000003</v>
      </c>
      <c r="AA14" s="21">
        <v>339.86920000000003</v>
      </c>
      <c r="AB14" s="21">
        <v>2900.8</v>
      </c>
      <c r="AC14" s="21">
        <v>0</v>
      </c>
      <c r="AD14" s="21">
        <v>0</v>
      </c>
      <c r="AE14" s="21">
        <v>2900.8</v>
      </c>
      <c r="AF14" s="21"/>
      <c r="AG14" s="21">
        <v>25436.2</v>
      </c>
      <c r="AH14" s="21"/>
      <c r="AI14" s="21"/>
      <c r="AJ14" s="21">
        <v>25436.2</v>
      </c>
      <c r="AK14" s="21"/>
      <c r="AL14" s="21">
        <v>12336.699999999999</v>
      </c>
      <c r="AM14" s="21"/>
      <c r="AN14" s="21"/>
      <c r="AO14" s="21">
        <v>12336.699999999999</v>
      </c>
      <c r="AP14" s="21"/>
      <c r="AQ14" s="21"/>
      <c r="AR14" s="21">
        <v>18452.8</v>
      </c>
      <c r="AS14" s="21">
        <v>18452.8</v>
      </c>
      <c r="AT14" s="21">
        <v>0</v>
      </c>
      <c r="AU14" s="22">
        <v>484566</v>
      </c>
      <c r="AV14" s="22">
        <v>466910.2</v>
      </c>
      <c r="AW14" s="22">
        <v>36638.699999999997</v>
      </c>
      <c r="AX14" s="22">
        <v>241803</v>
      </c>
      <c r="AY14" s="22">
        <v>95638.1</v>
      </c>
      <c r="AZ14" s="22">
        <v>131210</v>
      </c>
      <c r="BA14" s="22">
        <v>14954.9</v>
      </c>
      <c r="BB14" s="22">
        <v>35672.300000000003</v>
      </c>
      <c r="BC14" s="22">
        <v>0</v>
      </c>
      <c r="BD14" s="22">
        <v>106605.3</v>
      </c>
      <c r="BE14" s="22">
        <v>106605.3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6274.5</v>
      </c>
      <c r="BO14" s="22"/>
      <c r="BP14" s="22"/>
      <c r="BQ14" s="22">
        <v>6274.5</v>
      </c>
      <c r="BR14" s="22">
        <v>332</v>
      </c>
      <c r="BS14" s="22">
        <v>332</v>
      </c>
      <c r="BT14" s="22">
        <v>2900.8</v>
      </c>
      <c r="BU14" s="22"/>
      <c r="BV14" s="22"/>
      <c r="BW14" s="22">
        <v>2900.8</v>
      </c>
      <c r="BX14" s="22"/>
      <c r="BY14" s="22">
        <v>24346.9</v>
      </c>
      <c r="BZ14" s="22"/>
      <c r="CA14" s="22"/>
      <c r="CB14" s="22">
        <v>24346.9</v>
      </c>
      <c r="CC14" s="22">
        <v>0</v>
      </c>
      <c r="CD14" s="22">
        <v>12336.7</v>
      </c>
      <c r="CE14" s="22"/>
      <c r="CF14" s="22"/>
      <c r="CG14" s="22">
        <v>12336.7</v>
      </c>
      <c r="CH14" s="22">
        <v>0</v>
      </c>
      <c r="CI14" s="22">
        <v>0</v>
      </c>
      <c r="CJ14" s="22">
        <v>17655.8</v>
      </c>
      <c r="CK14" s="22">
        <v>17655.8</v>
      </c>
      <c r="CL14" s="22">
        <v>0</v>
      </c>
      <c r="CM14" s="22">
        <v>22314.799999999988</v>
      </c>
      <c r="CN14" s="22">
        <v>21517.799999999988</v>
      </c>
      <c r="CO14" s="22">
        <v>1603</v>
      </c>
      <c r="CP14" s="22">
        <v>11485.430800000031</v>
      </c>
      <c r="CQ14" s="22">
        <v>4542.7307999999903</v>
      </c>
      <c r="CR14" s="22">
        <v>6232.3999999999942</v>
      </c>
      <c r="CS14" s="22">
        <v>710.30000000000109</v>
      </c>
      <c r="CT14" s="22">
        <v>2056.1999999999971</v>
      </c>
      <c r="CU14" s="22">
        <v>0</v>
      </c>
      <c r="CV14" s="22">
        <v>4978.5000000000437</v>
      </c>
      <c r="CW14" s="22">
        <v>4978.5000000000437</v>
      </c>
      <c r="CX14" s="22">
        <v>0</v>
      </c>
      <c r="CY14" s="22">
        <v>0</v>
      </c>
      <c r="CZ14" s="22">
        <v>0</v>
      </c>
      <c r="DA14" s="22">
        <v>0</v>
      </c>
      <c r="DB14" s="22">
        <v>0</v>
      </c>
      <c r="DC14" s="22">
        <v>0</v>
      </c>
      <c r="DD14" s="22">
        <v>0</v>
      </c>
      <c r="DE14" s="23">
        <v>0</v>
      </c>
      <c r="DF14" s="23">
        <v>297.5</v>
      </c>
      <c r="DG14" s="23"/>
      <c r="DH14" s="23"/>
      <c r="DI14" s="23">
        <v>297.5</v>
      </c>
      <c r="DJ14" s="22">
        <v>7.8692000000000348</v>
      </c>
      <c r="DK14" s="22">
        <v>7.8692000000000348</v>
      </c>
      <c r="DL14" s="23">
        <v>0</v>
      </c>
      <c r="DM14" s="23"/>
      <c r="DN14" s="23"/>
      <c r="DO14" s="23">
        <v>0</v>
      </c>
      <c r="DP14" s="23">
        <v>0</v>
      </c>
      <c r="DQ14" s="23">
        <v>1089.2999999999993</v>
      </c>
      <c r="DR14" s="23"/>
      <c r="DS14" s="23"/>
      <c r="DT14" s="23">
        <v>1089.2999999999993</v>
      </c>
      <c r="DU14" s="23">
        <v>0</v>
      </c>
      <c r="DV14" s="23">
        <v>0</v>
      </c>
      <c r="DW14" s="23"/>
      <c r="DX14" s="23"/>
      <c r="DY14" s="23">
        <v>0</v>
      </c>
      <c r="DZ14" s="23">
        <v>0</v>
      </c>
      <c r="EA14" s="23">
        <v>0</v>
      </c>
      <c r="EB14" s="22">
        <v>797</v>
      </c>
      <c r="EC14" s="22">
        <v>797</v>
      </c>
      <c r="ED14" s="22">
        <v>0</v>
      </c>
      <c r="EE14" s="24"/>
    </row>
    <row r="15" spans="1:182" x14ac:dyDescent="0.25">
      <c r="A15" s="19">
        <v>5</v>
      </c>
      <c r="B15" s="20" t="s">
        <v>40</v>
      </c>
      <c r="C15" s="21">
        <v>128603.00000000001</v>
      </c>
      <c r="D15" s="21">
        <v>128603.00000000001</v>
      </c>
      <c r="E15" s="21">
        <v>11630.3</v>
      </c>
      <c r="F15" s="21">
        <v>70525.363900000011</v>
      </c>
      <c r="G15" s="21">
        <v>23048.3639</v>
      </c>
      <c r="H15" s="21">
        <v>45797.4</v>
      </c>
      <c r="I15" s="21">
        <v>1679.6</v>
      </c>
      <c r="J15" s="21">
        <v>10545.1</v>
      </c>
      <c r="K15" s="21">
        <v>0</v>
      </c>
      <c r="L15" s="21">
        <v>25661.599999999995</v>
      </c>
      <c r="M15" s="21">
        <v>25661.599999999995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180.33609999999999</v>
      </c>
      <c r="AA15" s="21">
        <v>180.33609999999999</v>
      </c>
      <c r="AB15" s="21">
        <v>0</v>
      </c>
      <c r="AC15" s="21">
        <v>0</v>
      </c>
      <c r="AD15" s="21">
        <v>0</v>
      </c>
      <c r="AE15" s="21">
        <v>0</v>
      </c>
      <c r="AF15" s="21"/>
      <c r="AG15" s="21">
        <v>5458.1</v>
      </c>
      <c r="AH15" s="21"/>
      <c r="AI15" s="21"/>
      <c r="AJ15" s="21">
        <v>5458.1</v>
      </c>
      <c r="AK15" s="21"/>
      <c r="AL15" s="21">
        <v>4602.2</v>
      </c>
      <c r="AM15" s="21"/>
      <c r="AN15" s="21"/>
      <c r="AO15" s="21">
        <v>4602.2</v>
      </c>
      <c r="AP15" s="21"/>
      <c r="AQ15" s="21"/>
      <c r="AR15" s="21">
        <v>0</v>
      </c>
      <c r="AS15" s="21">
        <v>0</v>
      </c>
      <c r="AT15" s="21">
        <v>0</v>
      </c>
      <c r="AU15" s="22">
        <v>49507.700000000012</v>
      </c>
      <c r="AV15" s="22">
        <v>49507.700000000012</v>
      </c>
      <c r="AW15" s="22">
        <v>4723.3</v>
      </c>
      <c r="AX15" s="22">
        <v>28143.600000000002</v>
      </c>
      <c r="AY15" s="22">
        <v>9197.6</v>
      </c>
      <c r="AZ15" s="22">
        <v>18275.7</v>
      </c>
      <c r="BA15" s="22">
        <v>670.3</v>
      </c>
      <c r="BB15" s="22">
        <v>4182</v>
      </c>
      <c r="BC15" s="22">
        <v>0</v>
      </c>
      <c r="BD15" s="22">
        <v>9791.2000000000007</v>
      </c>
      <c r="BE15" s="22">
        <v>9791.2000000000007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/>
      <c r="BP15" s="22"/>
      <c r="BQ15" s="22">
        <v>0</v>
      </c>
      <c r="BR15" s="22">
        <v>48.4</v>
      </c>
      <c r="BS15" s="22">
        <v>48.4</v>
      </c>
      <c r="BT15" s="22">
        <v>0</v>
      </c>
      <c r="BU15" s="22"/>
      <c r="BV15" s="22"/>
      <c r="BW15" s="22">
        <v>0</v>
      </c>
      <c r="BX15" s="22"/>
      <c r="BY15" s="22">
        <v>2281.8000000000002</v>
      </c>
      <c r="BZ15" s="22"/>
      <c r="CA15" s="22"/>
      <c r="CB15" s="22">
        <v>2281.8000000000002</v>
      </c>
      <c r="CC15" s="22">
        <v>0</v>
      </c>
      <c r="CD15" s="22">
        <v>337.4</v>
      </c>
      <c r="CE15" s="22"/>
      <c r="CF15" s="22"/>
      <c r="CG15" s="22">
        <v>337.4</v>
      </c>
      <c r="CH15" s="22">
        <v>0</v>
      </c>
      <c r="CI15" s="22">
        <v>0</v>
      </c>
      <c r="CJ15" s="22">
        <v>0</v>
      </c>
      <c r="CK15" s="22">
        <v>0</v>
      </c>
      <c r="CL15" s="22">
        <v>0</v>
      </c>
      <c r="CM15" s="22">
        <v>79095.3</v>
      </c>
      <c r="CN15" s="22">
        <v>79095.3</v>
      </c>
      <c r="CO15" s="22">
        <v>6906.9999999999991</v>
      </c>
      <c r="CP15" s="22">
        <v>42381.763900000005</v>
      </c>
      <c r="CQ15" s="22">
        <v>13850.7639</v>
      </c>
      <c r="CR15" s="22">
        <v>27521.7</v>
      </c>
      <c r="CS15" s="22">
        <v>1009.3</v>
      </c>
      <c r="CT15" s="22">
        <v>6363.1</v>
      </c>
      <c r="CU15" s="22">
        <v>0</v>
      </c>
      <c r="CV15" s="22">
        <v>15870.399999999994</v>
      </c>
      <c r="CW15" s="22">
        <v>15870.399999999994</v>
      </c>
      <c r="CX15" s="22">
        <v>0</v>
      </c>
      <c r="CY15" s="22">
        <v>0</v>
      </c>
      <c r="CZ15" s="22">
        <v>0</v>
      </c>
      <c r="DA15" s="22">
        <v>0</v>
      </c>
      <c r="DB15" s="22">
        <v>0</v>
      </c>
      <c r="DC15" s="22">
        <v>0</v>
      </c>
      <c r="DD15" s="22">
        <v>0</v>
      </c>
      <c r="DE15" s="23">
        <v>0</v>
      </c>
      <c r="DF15" s="23">
        <v>0</v>
      </c>
      <c r="DG15" s="23"/>
      <c r="DH15" s="23"/>
      <c r="DI15" s="23">
        <v>0</v>
      </c>
      <c r="DJ15" s="22">
        <v>131.93609999999998</v>
      </c>
      <c r="DK15" s="22">
        <v>131.93609999999998</v>
      </c>
      <c r="DL15" s="23">
        <v>0</v>
      </c>
      <c r="DM15" s="23"/>
      <c r="DN15" s="23"/>
      <c r="DO15" s="23">
        <v>0</v>
      </c>
      <c r="DP15" s="23">
        <v>0</v>
      </c>
      <c r="DQ15" s="23">
        <v>3176.3</v>
      </c>
      <c r="DR15" s="23"/>
      <c r="DS15" s="23"/>
      <c r="DT15" s="23">
        <v>3176.3</v>
      </c>
      <c r="DU15" s="23">
        <v>0</v>
      </c>
      <c r="DV15" s="23">
        <v>4264.8</v>
      </c>
      <c r="DW15" s="23"/>
      <c r="DX15" s="23"/>
      <c r="DY15" s="23">
        <v>4264.8</v>
      </c>
      <c r="DZ15" s="23">
        <v>0</v>
      </c>
      <c r="EA15" s="23">
        <v>0</v>
      </c>
      <c r="EB15" s="22">
        <v>0</v>
      </c>
      <c r="EC15" s="22">
        <v>0</v>
      </c>
      <c r="ED15" s="22">
        <v>0</v>
      </c>
      <c r="EE15" s="24"/>
    </row>
    <row r="16" spans="1:182" x14ac:dyDescent="0.25">
      <c r="A16" s="19">
        <v>6</v>
      </c>
      <c r="B16" s="20" t="s">
        <v>41</v>
      </c>
      <c r="C16" s="21">
        <v>330479.39999999997</v>
      </c>
      <c r="D16" s="21">
        <v>321119.59999999998</v>
      </c>
      <c r="E16" s="21">
        <v>27005.9</v>
      </c>
      <c r="F16" s="21">
        <v>199532.90000000002</v>
      </c>
      <c r="G16" s="21">
        <v>64863</v>
      </c>
      <c r="H16" s="21">
        <v>129230.5</v>
      </c>
      <c r="I16" s="21">
        <v>5439.4</v>
      </c>
      <c r="J16" s="21">
        <v>17579.900000000001</v>
      </c>
      <c r="K16" s="21">
        <v>0</v>
      </c>
      <c r="L16" s="21">
        <v>45614.599999999991</v>
      </c>
      <c r="M16" s="21">
        <v>45614.599999999991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/>
      <c r="AG16" s="21">
        <v>5205.3</v>
      </c>
      <c r="AH16" s="21"/>
      <c r="AI16" s="21"/>
      <c r="AJ16" s="21">
        <v>5205.3</v>
      </c>
      <c r="AK16" s="21"/>
      <c r="AL16" s="21">
        <v>26181</v>
      </c>
      <c r="AM16" s="21"/>
      <c r="AN16" s="21"/>
      <c r="AO16" s="21">
        <v>26181</v>
      </c>
      <c r="AP16" s="21"/>
      <c r="AQ16" s="21"/>
      <c r="AR16" s="21">
        <v>9359.7999999999993</v>
      </c>
      <c r="AS16" s="21">
        <v>9359.7999999999993</v>
      </c>
      <c r="AT16" s="21">
        <v>0</v>
      </c>
      <c r="AU16" s="22">
        <v>77524.3</v>
      </c>
      <c r="AV16" s="22">
        <v>74951.8</v>
      </c>
      <c r="AW16" s="22">
        <v>7587.5</v>
      </c>
      <c r="AX16" s="22">
        <v>50705.700000000004</v>
      </c>
      <c r="AY16" s="22">
        <v>16483.099999999999</v>
      </c>
      <c r="AZ16" s="22">
        <v>32840.300000000003</v>
      </c>
      <c r="BA16" s="22">
        <v>1382.3</v>
      </c>
      <c r="BB16" s="22">
        <v>4583.1000000000004</v>
      </c>
      <c r="BC16" s="22">
        <v>0</v>
      </c>
      <c r="BD16" s="22">
        <v>9803.2000000000007</v>
      </c>
      <c r="BE16" s="22">
        <v>9803.2000000000007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/>
      <c r="BP16" s="22"/>
      <c r="BQ16" s="22">
        <v>0</v>
      </c>
      <c r="BR16" s="22">
        <v>0</v>
      </c>
      <c r="BS16" s="22">
        <v>0</v>
      </c>
      <c r="BT16" s="22">
        <v>0</v>
      </c>
      <c r="BU16" s="22"/>
      <c r="BV16" s="22"/>
      <c r="BW16" s="22">
        <v>0</v>
      </c>
      <c r="BX16" s="22"/>
      <c r="BY16" s="22">
        <v>1351.2</v>
      </c>
      <c r="BZ16" s="22"/>
      <c r="CA16" s="22"/>
      <c r="CB16" s="22">
        <v>1351.2</v>
      </c>
      <c r="CC16" s="22">
        <v>0</v>
      </c>
      <c r="CD16" s="22">
        <v>921.1</v>
      </c>
      <c r="CE16" s="22"/>
      <c r="CF16" s="22"/>
      <c r="CG16" s="22">
        <v>921.1</v>
      </c>
      <c r="CH16" s="22">
        <v>0</v>
      </c>
      <c r="CI16" s="22">
        <v>0</v>
      </c>
      <c r="CJ16" s="22">
        <v>2572.5</v>
      </c>
      <c r="CK16" s="22">
        <v>2572.5</v>
      </c>
      <c r="CL16" s="22">
        <v>0</v>
      </c>
      <c r="CM16" s="22">
        <v>252955.09999999998</v>
      </c>
      <c r="CN16" s="22">
        <v>246167.8</v>
      </c>
      <c r="CO16" s="22">
        <v>19418.400000000001</v>
      </c>
      <c r="CP16" s="22">
        <v>148827.20000000001</v>
      </c>
      <c r="CQ16" s="22">
        <v>48379.9</v>
      </c>
      <c r="CR16" s="22">
        <v>96390.2</v>
      </c>
      <c r="CS16" s="22">
        <v>4057.0999999999995</v>
      </c>
      <c r="CT16" s="22">
        <v>12996.800000000001</v>
      </c>
      <c r="CU16" s="22">
        <v>0</v>
      </c>
      <c r="CV16" s="22">
        <v>35811.399999999994</v>
      </c>
      <c r="CW16" s="22">
        <v>35811.399999999994</v>
      </c>
      <c r="CX16" s="22">
        <v>0</v>
      </c>
      <c r="CY16" s="22">
        <v>0</v>
      </c>
      <c r="CZ16" s="22">
        <v>0</v>
      </c>
      <c r="DA16" s="22">
        <v>0</v>
      </c>
      <c r="DB16" s="22">
        <v>0</v>
      </c>
      <c r="DC16" s="22">
        <v>0</v>
      </c>
      <c r="DD16" s="22">
        <v>0</v>
      </c>
      <c r="DE16" s="23">
        <v>0</v>
      </c>
      <c r="DF16" s="23">
        <v>0</v>
      </c>
      <c r="DG16" s="23"/>
      <c r="DH16" s="23"/>
      <c r="DI16" s="23">
        <v>0</v>
      </c>
      <c r="DJ16" s="22">
        <v>0</v>
      </c>
      <c r="DK16" s="22">
        <v>0</v>
      </c>
      <c r="DL16" s="23">
        <v>0</v>
      </c>
      <c r="DM16" s="23"/>
      <c r="DN16" s="23"/>
      <c r="DO16" s="23">
        <v>0</v>
      </c>
      <c r="DP16" s="23">
        <v>0</v>
      </c>
      <c r="DQ16" s="23">
        <v>3854.1000000000004</v>
      </c>
      <c r="DR16" s="23"/>
      <c r="DS16" s="23"/>
      <c r="DT16" s="23">
        <v>3854.1000000000004</v>
      </c>
      <c r="DU16" s="23">
        <v>0</v>
      </c>
      <c r="DV16" s="23">
        <v>25259.9</v>
      </c>
      <c r="DW16" s="23"/>
      <c r="DX16" s="23"/>
      <c r="DY16" s="23">
        <v>25259.9</v>
      </c>
      <c r="DZ16" s="23">
        <v>0</v>
      </c>
      <c r="EA16" s="23">
        <v>0</v>
      </c>
      <c r="EB16" s="22">
        <v>6787.2999999999993</v>
      </c>
      <c r="EC16" s="22">
        <v>6787.2999999999993</v>
      </c>
      <c r="ED16" s="22">
        <v>0</v>
      </c>
      <c r="EE16" s="24"/>
    </row>
    <row r="17" spans="1:135" x14ac:dyDescent="0.25">
      <c r="A17" s="19">
        <v>7</v>
      </c>
      <c r="B17" s="20" t="s">
        <v>42</v>
      </c>
      <c r="C17" s="21">
        <v>524219.8</v>
      </c>
      <c r="D17" s="21">
        <v>506640</v>
      </c>
      <c r="E17" s="21">
        <v>46230.5</v>
      </c>
      <c r="F17" s="21">
        <v>241672.33900000004</v>
      </c>
      <c r="G17" s="21">
        <v>88209.539000000004</v>
      </c>
      <c r="H17" s="21">
        <v>129524.6</v>
      </c>
      <c r="I17" s="21">
        <v>23938.2</v>
      </c>
      <c r="J17" s="21">
        <v>43913.1</v>
      </c>
      <c r="K17" s="21">
        <v>691.1</v>
      </c>
      <c r="L17" s="21">
        <v>135662.6</v>
      </c>
      <c r="M17" s="21">
        <v>135662.6</v>
      </c>
      <c r="N17" s="21">
        <v>22.5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4006.8</v>
      </c>
      <c r="W17" s="21">
        <v>0</v>
      </c>
      <c r="X17" s="21">
        <v>0</v>
      </c>
      <c r="Y17" s="21">
        <v>4006.8</v>
      </c>
      <c r="Z17" s="21">
        <v>473.161</v>
      </c>
      <c r="AA17" s="21">
        <v>473.161</v>
      </c>
      <c r="AB17" s="21">
        <v>0</v>
      </c>
      <c r="AC17" s="21">
        <v>0</v>
      </c>
      <c r="AD17" s="21">
        <v>0</v>
      </c>
      <c r="AE17" s="21">
        <v>0</v>
      </c>
      <c r="AF17" s="21"/>
      <c r="AG17" s="21">
        <v>27665.9</v>
      </c>
      <c r="AH17" s="21"/>
      <c r="AI17" s="21"/>
      <c r="AJ17" s="21">
        <v>27665.9</v>
      </c>
      <c r="AK17" s="21"/>
      <c r="AL17" s="21">
        <v>7015.6</v>
      </c>
      <c r="AM17" s="21"/>
      <c r="AN17" s="21"/>
      <c r="AO17" s="21">
        <v>7015.6</v>
      </c>
      <c r="AP17" s="21"/>
      <c r="AQ17" s="21"/>
      <c r="AR17" s="21">
        <v>17579.8</v>
      </c>
      <c r="AS17" s="21">
        <v>17579.8</v>
      </c>
      <c r="AT17" s="21">
        <v>0</v>
      </c>
      <c r="AU17" s="22">
        <v>507082.10000000003</v>
      </c>
      <c r="AV17" s="22">
        <v>490058.00000000006</v>
      </c>
      <c r="AW17" s="22">
        <v>45034.1</v>
      </c>
      <c r="AX17" s="22">
        <v>233802.50000000003</v>
      </c>
      <c r="AY17" s="22">
        <v>85337.1</v>
      </c>
      <c r="AZ17" s="22">
        <v>125306.8</v>
      </c>
      <c r="BA17" s="22">
        <v>23158.6</v>
      </c>
      <c r="BB17" s="22">
        <v>42497.599999999999</v>
      </c>
      <c r="BC17" s="22">
        <v>691.1</v>
      </c>
      <c r="BD17" s="22">
        <v>131342.6</v>
      </c>
      <c r="BE17" s="22">
        <v>131342.6</v>
      </c>
      <c r="BF17" s="22">
        <v>22.5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3890.8</v>
      </c>
      <c r="BO17" s="22"/>
      <c r="BP17" s="22"/>
      <c r="BQ17" s="22">
        <v>3890.8</v>
      </c>
      <c r="BR17" s="22">
        <v>468.9</v>
      </c>
      <c r="BS17" s="22">
        <v>468.9</v>
      </c>
      <c r="BT17" s="22">
        <v>0</v>
      </c>
      <c r="BU17" s="22"/>
      <c r="BV17" s="22"/>
      <c r="BW17" s="22">
        <v>0</v>
      </c>
      <c r="BX17" s="22"/>
      <c r="BY17" s="22">
        <v>26005.9</v>
      </c>
      <c r="BZ17" s="22"/>
      <c r="CA17" s="22"/>
      <c r="CB17" s="22">
        <v>26005.9</v>
      </c>
      <c r="CC17" s="22">
        <v>0</v>
      </c>
      <c r="CD17" s="22">
        <v>7015.6</v>
      </c>
      <c r="CE17" s="22"/>
      <c r="CF17" s="22"/>
      <c r="CG17" s="22">
        <v>7015.6</v>
      </c>
      <c r="CH17" s="22">
        <v>0</v>
      </c>
      <c r="CI17" s="22">
        <v>0</v>
      </c>
      <c r="CJ17" s="22">
        <v>17024.099999999999</v>
      </c>
      <c r="CK17" s="22">
        <v>17024.099999999999</v>
      </c>
      <c r="CL17" s="22">
        <v>0</v>
      </c>
      <c r="CM17" s="22">
        <v>17137.699999999953</v>
      </c>
      <c r="CN17" s="22">
        <v>16581.999999999942</v>
      </c>
      <c r="CO17" s="22">
        <v>1196.4000000000015</v>
      </c>
      <c r="CP17" s="22">
        <v>7869.8390000000072</v>
      </c>
      <c r="CQ17" s="22">
        <v>2872.4389999999985</v>
      </c>
      <c r="CR17" s="22">
        <v>4217.8000000000029</v>
      </c>
      <c r="CS17" s="22">
        <v>779.60000000000218</v>
      </c>
      <c r="CT17" s="22">
        <v>1415.5</v>
      </c>
      <c r="CU17" s="22">
        <v>0</v>
      </c>
      <c r="CV17" s="22">
        <v>4320</v>
      </c>
      <c r="CW17" s="22">
        <v>4320</v>
      </c>
      <c r="CX17" s="22">
        <v>0</v>
      </c>
      <c r="CY17" s="22">
        <v>0</v>
      </c>
      <c r="CZ17" s="22">
        <v>0</v>
      </c>
      <c r="DA17" s="22">
        <v>0</v>
      </c>
      <c r="DB17" s="22">
        <v>0</v>
      </c>
      <c r="DC17" s="22">
        <v>0</v>
      </c>
      <c r="DD17" s="22">
        <v>0</v>
      </c>
      <c r="DE17" s="23">
        <v>0</v>
      </c>
      <c r="DF17" s="23">
        <v>116</v>
      </c>
      <c r="DG17" s="23"/>
      <c r="DH17" s="23"/>
      <c r="DI17" s="23">
        <v>116</v>
      </c>
      <c r="DJ17" s="22">
        <v>4.2610000000000241</v>
      </c>
      <c r="DK17" s="22">
        <v>4.2610000000000241</v>
      </c>
      <c r="DL17" s="23">
        <v>0</v>
      </c>
      <c r="DM17" s="23"/>
      <c r="DN17" s="23"/>
      <c r="DO17" s="23">
        <v>0</v>
      </c>
      <c r="DP17" s="23">
        <v>0</v>
      </c>
      <c r="DQ17" s="23">
        <v>1660</v>
      </c>
      <c r="DR17" s="23"/>
      <c r="DS17" s="23"/>
      <c r="DT17" s="23">
        <v>1660</v>
      </c>
      <c r="DU17" s="23">
        <v>0</v>
      </c>
      <c r="DV17" s="23">
        <v>0</v>
      </c>
      <c r="DW17" s="23"/>
      <c r="DX17" s="23"/>
      <c r="DY17" s="23">
        <v>0</v>
      </c>
      <c r="DZ17" s="23">
        <v>0</v>
      </c>
      <c r="EA17" s="23">
        <v>0</v>
      </c>
      <c r="EB17" s="22">
        <v>555.70000000000073</v>
      </c>
      <c r="EC17" s="22">
        <v>555.70000000000073</v>
      </c>
      <c r="ED17" s="22">
        <v>0</v>
      </c>
      <c r="EE17" s="24"/>
    </row>
    <row r="18" spans="1:135" x14ac:dyDescent="0.25">
      <c r="A18" s="19">
        <v>8</v>
      </c>
      <c r="B18" s="20" t="s">
        <v>43</v>
      </c>
      <c r="C18" s="21">
        <v>210411.89999999997</v>
      </c>
      <c r="D18" s="21">
        <v>204121.09999999998</v>
      </c>
      <c r="E18" s="21">
        <v>14958</v>
      </c>
      <c r="F18" s="21">
        <v>129675.5916</v>
      </c>
      <c r="G18" s="21">
        <v>41992.391600000003</v>
      </c>
      <c r="H18" s="21">
        <v>83635</v>
      </c>
      <c r="I18" s="21">
        <v>4048.2</v>
      </c>
      <c r="J18" s="21">
        <v>15048.400000000001</v>
      </c>
      <c r="K18" s="21">
        <v>0</v>
      </c>
      <c r="L18" s="21">
        <v>34079.899999999994</v>
      </c>
      <c r="M18" s="21">
        <v>34079.899999999994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515.90840000000003</v>
      </c>
      <c r="AA18" s="21">
        <v>515.90840000000003</v>
      </c>
      <c r="AB18" s="21">
        <v>0</v>
      </c>
      <c r="AC18" s="21">
        <v>0</v>
      </c>
      <c r="AD18" s="21">
        <v>0</v>
      </c>
      <c r="AE18" s="21">
        <v>0</v>
      </c>
      <c r="AF18" s="21"/>
      <c r="AG18" s="21">
        <v>6648.5</v>
      </c>
      <c r="AH18" s="21"/>
      <c r="AI18" s="21"/>
      <c r="AJ18" s="21">
        <v>6648.5</v>
      </c>
      <c r="AK18" s="21"/>
      <c r="AL18" s="21">
        <v>3194.8</v>
      </c>
      <c r="AM18" s="21"/>
      <c r="AN18" s="21"/>
      <c r="AO18" s="21">
        <v>3194.8</v>
      </c>
      <c r="AP18" s="21"/>
      <c r="AQ18" s="21"/>
      <c r="AR18" s="21">
        <v>6290.8</v>
      </c>
      <c r="AS18" s="21">
        <v>6290.8</v>
      </c>
      <c r="AT18" s="21">
        <v>0</v>
      </c>
      <c r="AU18" s="22">
        <v>194972.7</v>
      </c>
      <c r="AV18" s="22">
        <v>189871.40000000002</v>
      </c>
      <c r="AW18" s="22">
        <v>13998.7</v>
      </c>
      <c r="AX18" s="22">
        <v>120748.5</v>
      </c>
      <c r="AY18" s="22">
        <v>39101.599999999999</v>
      </c>
      <c r="AZ18" s="22">
        <v>77877.399999999994</v>
      </c>
      <c r="BA18" s="22">
        <v>3769.5</v>
      </c>
      <c r="BB18" s="22">
        <v>13984.7</v>
      </c>
      <c r="BC18" s="22">
        <v>0</v>
      </c>
      <c r="BD18" s="22">
        <v>31688.799999999999</v>
      </c>
      <c r="BE18" s="22">
        <v>31688.799999999999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/>
      <c r="BP18" s="22"/>
      <c r="BQ18" s="22">
        <v>0</v>
      </c>
      <c r="BR18" s="22">
        <v>456.6</v>
      </c>
      <c r="BS18" s="22">
        <v>456.6</v>
      </c>
      <c r="BT18" s="22">
        <v>0</v>
      </c>
      <c r="BU18" s="22"/>
      <c r="BV18" s="22"/>
      <c r="BW18" s="22">
        <v>0</v>
      </c>
      <c r="BX18" s="22"/>
      <c r="BY18" s="22">
        <v>6183.6</v>
      </c>
      <c r="BZ18" s="22"/>
      <c r="CA18" s="22"/>
      <c r="CB18" s="22">
        <v>6183.6</v>
      </c>
      <c r="CC18" s="22">
        <v>0</v>
      </c>
      <c r="CD18" s="22">
        <v>2810.5</v>
      </c>
      <c r="CE18" s="22"/>
      <c r="CF18" s="22"/>
      <c r="CG18" s="22">
        <v>2810.5</v>
      </c>
      <c r="CH18" s="22">
        <v>0</v>
      </c>
      <c r="CI18" s="22">
        <v>0</v>
      </c>
      <c r="CJ18" s="22">
        <v>5101.3</v>
      </c>
      <c r="CK18" s="22">
        <v>5101.3</v>
      </c>
      <c r="CL18" s="22">
        <v>0</v>
      </c>
      <c r="CM18" s="22">
        <v>15439.199999999953</v>
      </c>
      <c r="CN18" s="22">
        <v>14249.699999999953</v>
      </c>
      <c r="CO18" s="22">
        <v>959.29999999999927</v>
      </c>
      <c r="CP18" s="22">
        <v>8927.0915999999997</v>
      </c>
      <c r="CQ18" s="22">
        <v>2890.7916000000041</v>
      </c>
      <c r="CR18" s="22">
        <v>5757.6000000000058</v>
      </c>
      <c r="CS18" s="22">
        <v>278.69999999999982</v>
      </c>
      <c r="CT18" s="22">
        <v>1063.7000000000007</v>
      </c>
      <c r="CU18" s="22">
        <v>0</v>
      </c>
      <c r="CV18" s="22">
        <v>2391.0999999999949</v>
      </c>
      <c r="CW18" s="22">
        <v>2391.0999999999949</v>
      </c>
      <c r="CX18" s="22">
        <v>0</v>
      </c>
      <c r="CY18" s="22">
        <v>0</v>
      </c>
      <c r="CZ18" s="22">
        <v>0</v>
      </c>
      <c r="DA18" s="22">
        <v>0</v>
      </c>
      <c r="DB18" s="22">
        <v>0</v>
      </c>
      <c r="DC18" s="22">
        <v>0</v>
      </c>
      <c r="DD18" s="22">
        <v>0</v>
      </c>
      <c r="DE18" s="23">
        <v>0</v>
      </c>
      <c r="DF18" s="23">
        <v>0</v>
      </c>
      <c r="DG18" s="23"/>
      <c r="DH18" s="23"/>
      <c r="DI18" s="23">
        <v>0</v>
      </c>
      <c r="DJ18" s="22">
        <v>59.308400000000006</v>
      </c>
      <c r="DK18" s="22">
        <v>59.308400000000006</v>
      </c>
      <c r="DL18" s="23">
        <v>0</v>
      </c>
      <c r="DM18" s="23"/>
      <c r="DN18" s="23"/>
      <c r="DO18" s="23">
        <v>0</v>
      </c>
      <c r="DP18" s="23">
        <v>0</v>
      </c>
      <c r="DQ18" s="23">
        <v>464.89999999999964</v>
      </c>
      <c r="DR18" s="23"/>
      <c r="DS18" s="23"/>
      <c r="DT18" s="23">
        <v>464.89999999999964</v>
      </c>
      <c r="DU18" s="23">
        <v>0</v>
      </c>
      <c r="DV18" s="23">
        <v>384.30000000000018</v>
      </c>
      <c r="DW18" s="23"/>
      <c r="DX18" s="23"/>
      <c r="DY18" s="23">
        <v>384.30000000000018</v>
      </c>
      <c r="DZ18" s="23">
        <v>0</v>
      </c>
      <c r="EA18" s="23">
        <v>0</v>
      </c>
      <c r="EB18" s="22">
        <v>1189.5</v>
      </c>
      <c r="EC18" s="22">
        <v>1189.5</v>
      </c>
      <c r="ED18" s="22">
        <v>0</v>
      </c>
      <c r="EE18" s="24"/>
    </row>
    <row r="19" spans="1:135" x14ac:dyDescent="0.25">
      <c r="A19" s="19">
        <v>9</v>
      </c>
      <c r="B19" s="20" t="s">
        <v>44</v>
      </c>
      <c r="C19" s="21">
        <v>501140.1</v>
      </c>
      <c r="D19" s="21">
        <v>488364</v>
      </c>
      <c r="E19" s="21">
        <v>40616.1</v>
      </c>
      <c r="F19" s="21">
        <v>284390.91769999999</v>
      </c>
      <c r="G19" s="21">
        <v>95124.917700000005</v>
      </c>
      <c r="H19" s="21">
        <v>173277</v>
      </c>
      <c r="I19" s="21">
        <v>15989</v>
      </c>
      <c r="J19" s="21">
        <v>37646.699999999997</v>
      </c>
      <c r="K19" s="21">
        <v>0</v>
      </c>
      <c r="L19" s="21">
        <v>95386.7</v>
      </c>
      <c r="M19" s="21">
        <v>95386.7</v>
      </c>
      <c r="N19" s="21">
        <v>1124.7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458.2</v>
      </c>
      <c r="W19" s="21">
        <v>0</v>
      </c>
      <c r="X19" s="21">
        <v>0</v>
      </c>
      <c r="Y19" s="21">
        <v>458.2</v>
      </c>
      <c r="Z19" s="21">
        <v>906.88229999999999</v>
      </c>
      <c r="AA19" s="21">
        <v>906.88229999999999</v>
      </c>
      <c r="AB19" s="21">
        <v>2198.9</v>
      </c>
      <c r="AC19" s="21">
        <v>0</v>
      </c>
      <c r="AD19" s="21">
        <v>0</v>
      </c>
      <c r="AE19" s="21">
        <v>2198.9</v>
      </c>
      <c r="AF19" s="21"/>
      <c r="AG19" s="21">
        <v>22326.9</v>
      </c>
      <c r="AH19" s="21"/>
      <c r="AI19" s="21"/>
      <c r="AJ19" s="21">
        <v>22326.9</v>
      </c>
      <c r="AK19" s="21"/>
      <c r="AL19" s="21">
        <v>4432.7</v>
      </c>
      <c r="AM19" s="21"/>
      <c r="AN19" s="21"/>
      <c r="AO19" s="21">
        <v>4432.7</v>
      </c>
      <c r="AP19" s="21"/>
      <c r="AQ19" s="21"/>
      <c r="AR19" s="21">
        <v>12776.1</v>
      </c>
      <c r="AS19" s="21">
        <v>12776.1</v>
      </c>
      <c r="AT19" s="21">
        <v>0</v>
      </c>
      <c r="AU19" s="22">
        <v>146091.09999999998</v>
      </c>
      <c r="AV19" s="22">
        <v>141440.99999999997</v>
      </c>
      <c r="AW19" s="22">
        <v>13187.9</v>
      </c>
      <c r="AX19" s="22">
        <v>77802.3</v>
      </c>
      <c r="AY19" s="22">
        <v>26023.8</v>
      </c>
      <c r="AZ19" s="22">
        <v>47404.3</v>
      </c>
      <c r="BA19" s="22">
        <v>4374.2</v>
      </c>
      <c r="BB19" s="22">
        <v>9759.4</v>
      </c>
      <c r="BC19" s="22">
        <v>0</v>
      </c>
      <c r="BD19" s="22">
        <v>26749.7</v>
      </c>
      <c r="BE19" s="22">
        <v>26749.7</v>
      </c>
      <c r="BF19" s="22">
        <v>360.3</v>
      </c>
      <c r="BG19" s="22">
        <v>0</v>
      </c>
      <c r="BH19" s="22">
        <v>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141.69999999999999</v>
      </c>
      <c r="BO19" s="22"/>
      <c r="BP19" s="22"/>
      <c r="BQ19" s="22">
        <v>141.69999999999999</v>
      </c>
      <c r="BR19" s="22">
        <v>232.5</v>
      </c>
      <c r="BS19" s="22">
        <v>232.5</v>
      </c>
      <c r="BT19" s="22">
        <v>2198.9</v>
      </c>
      <c r="BU19" s="22"/>
      <c r="BV19" s="22"/>
      <c r="BW19" s="22">
        <v>2198.9</v>
      </c>
      <c r="BX19" s="22"/>
      <c r="BY19" s="22">
        <v>6961.7</v>
      </c>
      <c r="BZ19" s="22"/>
      <c r="CA19" s="22"/>
      <c r="CB19" s="22">
        <v>6961.7</v>
      </c>
      <c r="CC19" s="22">
        <v>0</v>
      </c>
      <c r="CD19" s="22">
        <v>4406.8999999999996</v>
      </c>
      <c r="CE19" s="22"/>
      <c r="CF19" s="22"/>
      <c r="CG19" s="22">
        <v>4406.8999999999996</v>
      </c>
      <c r="CH19" s="22">
        <v>0</v>
      </c>
      <c r="CI19" s="22">
        <v>0</v>
      </c>
      <c r="CJ19" s="22">
        <v>4650.1000000000004</v>
      </c>
      <c r="CK19" s="22">
        <v>4650.1000000000004</v>
      </c>
      <c r="CL19" s="22">
        <v>0</v>
      </c>
      <c r="CM19" s="22">
        <v>355049</v>
      </c>
      <c r="CN19" s="22">
        <v>346923</v>
      </c>
      <c r="CO19" s="22">
        <v>27428.199999999997</v>
      </c>
      <c r="CP19" s="22">
        <v>206588.6177</v>
      </c>
      <c r="CQ19" s="22">
        <v>69101.117700000003</v>
      </c>
      <c r="CR19" s="22">
        <v>125872.7</v>
      </c>
      <c r="CS19" s="22">
        <v>11614.8</v>
      </c>
      <c r="CT19" s="22">
        <v>27887.299999999996</v>
      </c>
      <c r="CU19" s="22">
        <v>0</v>
      </c>
      <c r="CV19" s="22">
        <v>68637</v>
      </c>
      <c r="CW19" s="22">
        <v>68637</v>
      </c>
      <c r="CX19" s="22">
        <v>764.40000000000009</v>
      </c>
      <c r="CY19" s="22">
        <v>0</v>
      </c>
      <c r="CZ19" s="22">
        <v>0</v>
      </c>
      <c r="DA19" s="22">
        <v>0</v>
      </c>
      <c r="DB19" s="22">
        <v>0</v>
      </c>
      <c r="DC19" s="22">
        <v>0</v>
      </c>
      <c r="DD19" s="22">
        <v>0</v>
      </c>
      <c r="DE19" s="23">
        <v>0</v>
      </c>
      <c r="DF19" s="23">
        <v>316.5</v>
      </c>
      <c r="DG19" s="23"/>
      <c r="DH19" s="23"/>
      <c r="DI19" s="23">
        <v>316.5</v>
      </c>
      <c r="DJ19" s="22">
        <v>674.38229999999999</v>
      </c>
      <c r="DK19" s="22">
        <v>674.38229999999999</v>
      </c>
      <c r="DL19" s="23">
        <v>0</v>
      </c>
      <c r="DM19" s="23"/>
      <c r="DN19" s="23"/>
      <c r="DO19" s="23">
        <v>0</v>
      </c>
      <c r="DP19" s="23">
        <v>0</v>
      </c>
      <c r="DQ19" s="23">
        <v>15365.2</v>
      </c>
      <c r="DR19" s="23"/>
      <c r="DS19" s="23"/>
      <c r="DT19" s="23">
        <v>15365.2</v>
      </c>
      <c r="DU19" s="23">
        <v>0</v>
      </c>
      <c r="DV19" s="23">
        <v>25.800000000000182</v>
      </c>
      <c r="DW19" s="23"/>
      <c r="DX19" s="23"/>
      <c r="DY19" s="23">
        <v>25.800000000000182</v>
      </c>
      <c r="DZ19" s="23">
        <v>0</v>
      </c>
      <c r="EA19" s="23">
        <v>0</v>
      </c>
      <c r="EB19" s="22">
        <v>8126</v>
      </c>
      <c r="EC19" s="22">
        <v>8126</v>
      </c>
      <c r="ED19" s="22">
        <v>0</v>
      </c>
      <c r="EE19" s="24"/>
    </row>
    <row r="20" spans="1:135" x14ac:dyDescent="0.25">
      <c r="A20" s="19">
        <v>10</v>
      </c>
      <c r="B20" s="20" t="s">
        <v>45</v>
      </c>
      <c r="C20" s="21">
        <v>695485.5</v>
      </c>
      <c r="D20" s="21">
        <v>672051.3</v>
      </c>
      <c r="E20" s="21">
        <v>57861.7</v>
      </c>
      <c r="F20" s="21">
        <v>267293.53930000006</v>
      </c>
      <c r="G20" s="21">
        <v>125191.9393</v>
      </c>
      <c r="H20" s="21">
        <v>114583.2</v>
      </c>
      <c r="I20" s="21">
        <v>27518.400000000001</v>
      </c>
      <c r="J20" s="21">
        <v>67063.7</v>
      </c>
      <c r="K20" s="21">
        <v>12263.6</v>
      </c>
      <c r="L20" s="21">
        <v>197542.20000000007</v>
      </c>
      <c r="M20" s="21">
        <v>197542.20000000007</v>
      </c>
      <c r="N20" s="21">
        <v>2544.4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4883.1000000000004</v>
      </c>
      <c r="W20" s="21">
        <v>0</v>
      </c>
      <c r="X20" s="21">
        <v>0</v>
      </c>
      <c r="Y20" s="21">
        <v>4883.1000000000004</v>
      </c>
      <c r="Z20" s="21">
        <v>2927.7606999999998</v>
      </c>
      <c r="AA20" s="21">
        <v>2927.7606999999998</v>
      </c>
      <c r="AB20" s="21">
        <v>13742.4</v>
      </c>
      <c r="AC20" s="21">
        <v>0</v>
      </c>
      <c r="AD20" s="21">
        <v>0</v>
      </c>
      <c r="AE20" s="21">
        <v>13742.4</v>
      </c>
      <c r="AF20" s="21"/>
      <c r="AG20" s="21">
        <v>26557.600000000002</v>
      </c>
      <c r="AH20" s="21"/>
      <c r="AI20" s="21"/>
      <c r="AJ20" s="21">
        <v>26557.600000000002</v>
      </c>
      <c r="AK20" s="21"/>
      <c r="AL20" s="21">
        <v>34179.300000000003</v>
      </c>
      <c r="AM20" s="21"/>
      <c r="AN20" s="21"/>
      <c r="AO20" s="21">
        <v>34179.300000000003</v>
      </c>
      <c r="AP20" s="21"/>
      <c r="AQ20" s="21"/>
      <c r="AR20" s="21">
        <v>23434.2</v>
      </c>
      <c r="AS20" s="21">
        <v>19599.2</v>
      </c>
      <c r="AT20" s="21">
        <v>3835</v>
      </c>
      <c r="AU20" s="22">
        <v>665789.9</v>
      </c>
      <c r="AV20" s="22">
        <v>643135.20000000007</v>
      </c>
      <c r="AW20" s="22">
        <v>56395.9</v>
      </c>
      <c r="AX20" s="22">
        <v>260651.6</v>
      </c>
      <c r="AY20" s="22">
        <v>122081.1</v>
      </c>
      <c r="AZ20" s="22">
        <v>111735.9</v>
      </c>
      <c r="BA20" s="22">
        <v>26834.6</v>
      </c>
      <c r="BB20" s="22">
        <v>65174.9</v>
      </c>
      <c r="BC20" s="22">
        <v>12263.6</v>
      </c>
      <c r="BD20" s="22">
        <v>182448.9</v>
      </c>
      <c r="BE20" s="22">
        <v>182448.9</v>
      </c>
      <c r="BF20" s="22">
        <v>2544.4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4733.5</v>
      </c>
      <c r="BO20" s="22"/>
      <c r="BP20" s="22"/>
      <c r="BQ20" s="22">
        <v>4733.5</v>
      </c>
      <c r="BR20" s="22">
        <v>2730.1</v>
      </c>
      <c r="BS20" s="22">
        <v>2730.1</v>
      </c>
      <c r="BT20" s="22">
        <v>13742.4</v>
      </c>
      <c r="BU20" s="22"/>
      <c r="BV20" s="22"/>
      <c r="BW20" s="22">
        <v>13742.4</v>
      </c>
      <c r="BX20" s="22"/>
      <c r="BY20" s="22">
        <v>23078.6</v>
      </c>
      <c r="BZ20" s="22"/>
      <c r="CA20" s="22"/>
      <c r="CB20" s="22">
        <v>23078.6</v>
      </c>
      <c r="CC20" s="22">
        <v>0</v>
      </c>
      <c r="CD20" s="22">
        <v>34179.300000000003</v>
      </c>
      <c r="CE20" s="22"/>
      <c r="CF20" s="22"/>
      <c r="CG20" s="22">
        <v>34179.300000000003</v>
      </c>
      <c r="CH20" s="22">
        <v>0</v>
      </c>
      <c r="CI20" s="22">
        <v>0</v>
      </c>
      <c r="CJ20" s="22">
        <v>22654.699999999997</v>
      </c>
      <c r="CK20" s="22">
        <v>18903.599999999999</v>
      </c>
      <c r="CL20" s="22">
        <v>3751.1</v>
      </c>
      <c r="CM20" s="22">
        <v>29695.599999999977</v>
      </c>
      <c r="CN20" s="22">
        <v>28916.099999999977</v>
      </c>
      <c r="CO20" s="22">
        <v>1465.7999999999956</v>
      </c>
      <c r="CP20" s="22">
        <v>6641.9393000000564</v>
      </c>
      <c r="CQ20" s="22">
        <v>3110.8392999999924</v>
      </c>
      <c r="CR20" s="22">
        <v>2847.3000000000029</v>
      </c>
      <c r="CS20" s="22">
        <v>683.80000000000291</v>
      </c>
      <c r="CT20" s="22">
        <v>1888.7999999999956</v>
      </c>
      <c r="CU20" s="22">
        <v>0</v>
      </c>
      <c r="CV20" s="22">
        <v>15093.300000000076</v>
      </c>
      <c r="CW20" s="22">
        <v>15093.300000000076</v>
      </c>
      <c r="CX20" s="22">
        <v>0</v>
      </c>
      <c r="CY20" s="22">
        <v>0</v>
      </c>
      <c r="CZ20" s="22">
        <v>0</v>
      </c>
      <c r="DA20" s="22">
        <v>0</v>
      </c>
      <c r="DB20" s="22">
        <v>0</v>
      </c>
      <c r="DC20" s="22">
        <v>0</v>
      </c>
      <c r="DD20" s="22">
        <v>0</v>
      </c>
      <c r="DE20" s="23">
        <v>0</v>
      </c>
      <c r="DF20" s="23">
        <v>149.59999999999945</v>
      </c>
      <c r="DG20" s="23"/>
      <c r="DH20" s="23"/>
      <c r="DI20" s="23">
        <v>149.59999999999945</v>
      </c>
      <c r="DJ20" s="22">
        <v>197.66069999999991</v>
      </c>
      <c r="DK20" s="22">
        <v>197.66069999999991</v>
      </c>
      <c r="DL20" s="23">
        <v>0</v>
      </c>
      <c r="DM20" s="23"/>
      <c r="DN20" s="23"/>
      <c r="DO20" s="23">
        <v>0</v>
      </c>
      <c r="DP20" s="23">
        <v>0</v>
      </c>
      <c r="DQ20" s="23">
        <v>3479.0000000000036</v>
      </c>
      <c r="DR20" s="23"/>
      <c r="DS20" s="23"/>
      <c r="DT20" s="23">
        <v>3479.0000000000036</v>
      </c>
      <c r="DU20" s="23">
        <v>0</v>
      </c>
      <c r="DV20" s="23">
        <v>0</v>
      </c>
      <c r="DW20" s="23"/>
      <c r="DX20" s="23"/>
      <c r="DY20" s="23">
        <v>0</v>
      </c>
      <c r="DZ20" s="23">
        <v>0</v>
      </c>
      <c r="EA20" s="23">
        <v>0</v>
      </c>
      <c r="EB20" s="22">
        <v>779.50000000000364</v>
      </c>
      <c r="EC20" s="22">
        <v>695.60000000000218</v>
      </c>
      <c r="ED20" s="22">
        <v>83.900000000000091</v>
      </c>
      <c r="EE20" s="24"/>
    </row>
    <row r="21" spans="1:135" x14ac:dyDescent="0.25">
      <c r="A21" s="19">
        <v>11</v>
      </c>
      <c r="B21" s="20" t="s">
        <v>46</v>
      </c>
      <c r="C21" s="21">
        <v>455380.7</v>
      </c>
      <c r="D21" s="21">
        <v>445303.5</v>
      </c>
      <c r="E21" s="21">
        <v>28850.400000000001</v>
      </c>
      <c r="F21" s="21">
        <v>238857.0331</v>
      </c>
      <c r="G21" s="21">
        <v>90076.933100000009</v>
      </c>
      <c r="H21" s="21">
        <v>140842</v>
      </c>
      <c r="I21" s="21">
        <v>7938.1</v>
      </c>
      <c r="J21" s="21">
        <v>24548</v>
      </c>
      <c r="K21" s="21">
        <v>0</v>
      </c>
      <c r="L21" s="21">
        <v>114655.19999999998</v>
      </c>
      <c r="M21" s="21">
        <v>114655.19999999998</v>
      </c>
      <c r="N21" s="21">
        <v>50.800000000000011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6167.4</v>
      </c>
      <c r="W21" s="21">
        <v>0</v>
      </c>
      <c r="X21" s="21">
        <v>0</v>
      </c>
      <c r="Y21" s="21">
        <v>6167.4</v>
      </c>
      <c r="Z21" s="21">
        <v>1425.8669</v>
      </c>
      <c r="AA21" s="21">
        <v>1425.8669</v>
      </c>
      <c r="AB21" s="21">
        <v>0</v>
      </c>
      <c r="AC21" s="21">
        <v>0</v>
      </c>
      <c r="AD21" s="21">
        <v>0</v>
      </c>
      <c r="AE21" s="21">
        <v>0</v>
      </c>
      <c r="AF21" s="21"/>
      <c r="AG21" s="21">
        <v>14914.5</v>
      </c>
      <c r="AH21" s="21"/>
      <c r="AI21" s="21"/>
      <c r="AJ21" s="21">
        <v>14914.5</v>
      </c>
      <c r="AK21" s="21"/>
      <c r="AL21" s="21">
        <v>15885.1</v>
      </c>
      <c r="AM21" s="21"/>
      <c r="AN21" s="21"/>
      <c r="AO21" s="21">
        <v>15885.1</v>
      </c>
      <c r="AP21" s="21"/>
      <c r="AQ21" s="21"/>
      <c r="AR21" s="21">
        <v>10077.200000000001</v>
      </c>
      <c r="AS21" s="21">
        <v>10077.200000000001</v>
      </c>
      <c r="AT21" s="21">
        <v>0</v>
      </c>
      <c r="AU21" s="22">
        <v>419844.1</v>
      </c>
      <c r="AV21" s="22">
        <v>410702.19999999995</v>
      </c>
      <c r="AW21" s="22">
        <v>26670.9</v>
      </c>
      <c r="AX21" s="22">
        <v>218943.7</v>
      </c>
      <c r="AY21" s="22">
        <v>82567.3</v>
      </c>
      <c r="AZ21" s="22">
        <v>129100.1</v>
      </c>
      <c r="BA21" s="22">
        <v>7276.3</v>
      </c>
      <c r="BB21" s="22">
        <v>22423.7</v>
      </c>
      <c r="BC21" s="22">
        <v>0</v>
      </c>
      <c r="BD21" s="22">
        <v>106662.3</v>
      </c>
      <c r="BE21" s="22">
        <v>106662.3</v>
      </c>
      <c r="BF21" s="22">
        <v>42.6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5666.5</v>
      </c>
      <c r="BO21" s="22"/>
      <c r="BP21" s="22"/>
      <c r="BQ21" s="22">
        <v>5666.5</v>
      </c>
      <c r="BR21" s="22">
        <v>1325.2</v>
      </c>
      <c r="BS21" s="22">
        <v>1325.2</v>
      </c>
      <c r="BT21" s="22">
        <v>0</v>
      </c>
      <c r="BU21" s="22"/>
      <c r="BV21" s="22"/>
      <c r="BW21" s="22">
        <v>0</v>
      </c>
      <c r="BX21" s="22"/>
      <c r="BY21" s="22">
        <v>13124.8</v>
      </c>
      <c r="BZ21" s="22"/>
      <c r="CA21" s="22"/>
      <c r="CB21" s="22">
        <v>13124.8</v>
      </c>
      <c r="CC21" s="22">
        <v>0</v>
      </c>
      <c r="CD21" s="22">
        <v>15885.1</v>
      </c>
      <c r="CE21" s="22"/>
      <c r="CF21" s="22"/>
      <c r="CG21" s="22">
        <v>15885.1</v>
      </c>
      <c r="CH21" s="22">
        <v>0</v>
      </c>
      <c r="CI21" s="22">
        <v>0</v>
      </c>
      <c r="CJ21" s="22">
        <v>9141.9</v>
      </c>
      <c r="CK21" s="22">
        <v>9141.9</v>
      </c>
      <c r="CL21" s="22">
        <v>0</v>
      </c>
      <c r="CM21" s="22">
        <v>35536.600000000035</v>
      </c>
      <c r="CN21" s="22">
        <v>34601.300000000047</v>
      </c>
      <c r="CO21" s="22">
        <v>2179.5</v>
      </c>
      <c r="CP21" s="22">
        <v>19913.333099999989</v>
      </c>
      <c r="CQ21" s="22">
        <v>7509.6331000000064</v>
      </c>
      <c r="CR21" s="22">
        <v>11741.899999999994</v>
      </c>
      <c r="CS21" s="22">
        <v>661.80000000000018</v>
      </c>
      <c r="CT21" s="22">
        <v>2124.2999999999993</v>
      </c>
      <c r="CU21" s="22">
        <v>0</v>
      </c>
      <c r="CV21" s="22">
        <v>7992.8999999999796</v>
      </c>
      <c r="CW21" s="22">
        <v>7992.8999999999796</v>
      </c>
      <c r="CX21" s="22">
        <v>8.2000000000000099</v>
      </c>
      <c r="CY21" s="22">
        <v>0</v>
      </c>
      <c r="CZ21" s="22">
        <v>0</v>
      </c>
      <c r="DA21" s="22">
        <v>0</v>
      </c>
      <c r="DB21" s="22">
        <v>0</v>
      </c>
      <c r="DC21" s="22">
        <v>0</v>
      </c>
      <c r="DD21" s="22">
        <v>0</v>
      </c>
      <c r="DE21" s="23">
        <v>0</v>
      </c>
      <c r="DF21" s="23">
        <v>500.89999999999964</v>
      </c>
      <c r="DG21" s="23"/>
      <c r="DH21" s="23"/>
      <c r="DI21" s="23">
        <v>500.89999999999964</v>
      </c>
      <c r="DJ21" s="22">
        <v>100.66689999999994</v>
      </c>
      <c r="DK21" s="22">
        <v>100.66689999999994</v>
      </c>
      <c r="DL21" s="23">
        <v>0</v>
      </c>
      <c r="DM21" s="23"/>
      <c r="DN21" s="23"/>
      <c r="DO21" s="23">
        <v>0</v>
      </c>
      <c r="DP21" s="23">
        <v>0</v>
      </c>
      <c r="DQ21" s="23">
        <v>1789.7000000000007</v>
      </c>
      <c r="DR21" s="23"/>
      <c r="DS21" s="23"/>
      <c r="DT21" s="23">
        <v>1789.7000000000007</v>
      </c>
      <c r="DU21" s="23">
        <v>0</v>
      </c>
      <c r="DV21" s="23">
        <v>0</v>
      </c>
      <c r="DW21" s="23"/>
      <c r="DX21" s="23"/>
      <c r="DY21" s="23">
        <v>0</v>
      </c>
      <c r="DZ21" s="23">
        <v>0</v>
      </c>
      <c r="EA21" s="23">
        <v>0</v>
      </c>
      <c r="EB21" s="22">
        <v>935.30000000000109</v>
      </c>
      <c r="EC21" s="22">
        <v>935.30000000000109</v>
      </c>
      <c r="ED21" s="22">
        <v>0</v>
      </c>
      <c r="EE21" s="24"/>
    </row>
    <row r="22" spans="1:135" x14ac:dyDescent="0.25">
      <c r="A22" s="19">
        <v>12</v>
      </c>
      <c r="B22" s="20" t="s">
        <v>47</v>
      </c>
      <c r="C22" s="21">
        <v>187490.1</v>
      </c>
      <c r="D22" s="21">
        <v>181733.7</v>
      </c>
      <c r="E22" s="21">
        <v>16627.3</v>
      </c>
      <c r="F22" s="21">
        <v>96572.146600000007</v>
      </c>
      <c r="G22" s="21">
        <v>31944.6466</v>
      </c>
      <c r="H22" s="21">
        <v>59980.700000000004</v>
      </c>
      <c r="I22" s="21">
        <v>4646.8</v>
      </c>
      <c r="J22" s="21">
        <v>12671.500000000002</v>
      </c>
      <c r="K22" s="21">
        <v>0</v>
      </c>
      <c r="L22" s="21">
        <v>35060.799999999996</v>
      </c>
      <c r="M22" s="21">
        <v>35060.799999999996</v>
      </c>
      <c r="N22" s="21">
        <v>292.2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1424.8</v>
      </c>
      <c r="W22" s="21">
        <v>0</v>
      </c>
      <c r="X22" s="21">
        <v>0</v>
      </c>
      <c r="Y22" s="21">
        <v>1424.8</v>
      </c>
      <c r="Z22" s="21">
        <v>573.55340000000001</v>
      </c>
      <c r="AA22" s="21">
        <v>573.55340000000001</v>
      </c>
      <c r="AB22" s="21">
        <v>5126.1000000000004</v>
      </c>
      <c r="AC22" s="21">
        <v>0</v>
      </c>
      <c r="AD22" s="21">
        <v>0</v>
      </c>
      <c r="AE22" s="21">
        <v>5126.1000000000004</v>
      </c>
      <c r="AF22" s="21"/>
      <c r="AG22" s="21">
        <v>6309.4</v>
      </c>
      <c r="AH22" s="21"/>
      <c r="AI22" s="21"/>
      <c r="AJ22" s="21">
        <v>6309.4</v>
      </c>
      <c r="AK22" s="21"/>
      <c r="AL22" s="21">
        <v>7368.1</v>
      </c>
      <c r="AM22" s="21"/>
      <c r="AN22" s="21"/>
      <c r="AO22" s="21">
        <v>7368.1</v>
      </c>
      <c r="AP22" s="21"/>
      <c r="AQ22" s="21"/>
      <c r="AR22" s="21">
        <v>5756.4</v>
      </c>
      <c r="AS22" s="21">
        <v>5756.4</v>
      </c>
      <c r="AT22" s="21">
        <v>0</v>
      </c>
      <c r="AU22" s="22">
        <v>90155.7</v>
      </c>
      <c r="AV22" s="22">
        <v>87396.099999999991</v>
      </c>
      <c r="AW22" s="22">
        <v>8540.1</v>
      </c>
      <c r="AX22" s="22">
        <v>47072.100000000006</v>
      </c>
      <c r="AY22" s="22">
        <v>15570.7</v>
      </c>
      <c r="AZ22" s="22">
        <v>29236.400000000001</v>
      </c>
      <c r="BA22" s="22">
        <v>2265</v>
      </c>
      <c r="BB22" s="22">
        <v>6353.6</v>
      </c>
      <c r="BC22" s="22">
        <v>0</v>
      </c>
      <c r="BD22" s="22">
        <v>15711.3</v>
      </c>
      <c r="BE22" s="22">
        <v>15711.3</v>
      </c>
      <c r="BF22" s="22">
        <v>106.1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666.9</v>
      </c>
      <c r="BO22" s="22"/>
      <c r="BP22" s="22"/>
      <c r="BQ22" s="22">
        <v>666.9</v>
      </c>
      <c r="BR22" s="22">
        <v>313.89999999999998</v>
      </c>
      <c r="BS22" s="22">
        <v>313.89999999999998</v>
      </c>
      <c r="BT22" s="22">
        <v>5126.1000000000004</v>
      </c>
      <c r="BU22" s="22"/>
      <c r="BV22" s="22"/>
      <c r="BW22" s="22">
        <v>5126.1000000000004</v>
      </c>
      <c r="BX22" s="22"/>
      <c r="BY22" s="22">
        <v>3158.2</v>
      </c>
      <c r="BZ22" s="22"/>
      <c r="CA22" s="22"/>
      <c r="CB22" s="22">
        <v>3158.2</v>
      </c>
      <c r="CC22" s="22">
        <v>0</v>
      </c>
      <c r="CD22" s="22">
        <v>453.9</v>
      </c>
      <c r="CE22" s="22"/>
      <c r="CF22" s="22"/>
      <c r="CG22" s="22">
        <v>453.9</v>
      </c>
      <c r="CH22" s="22">
        <v>0</v>
      </c>
      <c r="CI22" s="22">
        <v>0</v>
      </c>
      <c r="CJ22" s="22">
        <v>2759.6</v>
      </c>
      <c r="CK22" s="22">
        <v>2759.6</v>
      </c>
      <c r="CL22" s="22">
        <v>0</v>
      </c>
      <c r="CM22" s="22">
        <v>97334.400000000009</v>
      </c>
      <c r="CN22" s="22">
        <v>94337.60000000002</v>
      </c>
      <c r="CO22" s="22">
        <v>8087.1999999999989</v>
      </c>
      <c r="CP22" s="22">
        <v>49500.046600000001</v>
      </c>
      <c r="CQ22" s="22">
        <v>16373.946599999999</v>
      </c>
      <c r="CR22" s="22">
        <v>30744.300000000003</v>
      </c>
      <c r="CS22" s="22">
        <v>2381.8000000000002</v>
      </c>
      <c r="CT22" s="22">
        <v>6317.9000000000015</v>
      </c>
      <c r="CU22" s="22">
        <v>0</v>
      </c>
      <c r="CV22" s="22">
        <v>19349.499999999996</v>
      </c>
      <c r="CW22" s="22">
        <v>19349.499999999996</v>
      </c>
      <c r="CX22" s="22">
        <v>186.1</v>
      </c>
      <c r="CY22" s="22">
        <v>0</v>
      </c>
      <c r="CZ22" s="22">
        <v>0</v>
      </c>
      <c r="DA22" s="22">
        <v>0</v>
      </c>
      <c r="DB22" s="22">
        <v>0</v>
      </c>
      <c r="DC22" s="22">
        <v>0</v>
      </c>
      <c r="DD22" s="22">
        <v>0</v>
      </c>
      <c r="DE22" s="23">
        <v>0</v>
      </c>
      <c r="DF22" s="23">
        <v>757.90000000000009</v>
      </c>
      <c r="DG22" s="23"/>
      <c r="DH22" s="23"/>
      <c r="DI22" s="23">
        <v>757.90000000000009</v>
      </c>
      <c r="DJ22" s="22">
        <v>259.65340000000003</v>
      </c>
      <c r="DK22" s="22">
        <v>259.65340000000003</v>
      </c>
      <c r="DL22" s="23">
        <v>0</v>
      </c>
      <c r="DM22" s="23"/>
      <c r="DN22" s="23"/>
      <c r="DO22" s="23">
        <v>0</v>
      </c>
      <c r="DP22" s="23">
        <v>0</v>
      </c>
      <c r="DQ22" s="23">
        <v>3151.2</v>
      </c>
      <c r="DR22" s="23"/>
      <c r="DS22" s="23"/>
      <c r="DT22" s="23">
        <v>3151.2</v>
      </c>
      <c r="DU22" s="23">
        <v>0</v>
      </c>
      <c r="DV22" s="23">
        <v>6914.2000000000007</v>
      </c>
      <c r="DW22" s="23"/>
      <c r="DX22" s="23"/>
      <c r="DY22" s="23">
        <v>6914.2000000000007</v>
      </c>
      <c r="DZ22" s="23">
        <v>0</v>
      </c>
      <c r="EA22" s="23">
        <v>0</v>
      </c>
      <c r="EB22" s="22">
        <v>2996.7999999999997</v>
      </c>
      <c r="EC22" s="22">
        <v>2996.7999999999997</v>
      </c>
      <c r="ED22" s="22">
        <v>0</v>
      </c>
      <c r="EE22" s="24"/>
    </row>
    <row r="23" spans="1:135" x14ac:dyDescent="0.25">
      <c r="A23" s="19">
        <v>13</v>
      </c>
      <c r="B23" s="20" t="s">
        <v>48</v>
      </c>
      <c r="C23" s="21">
        <v>451711.29999999993</v>
      </c>
      <c r="D23" s="21">
        <v>438263.79999999993</v>
      </c>
      <c r="E23" s="21">
        <v>36501.300000000003</v>
      </c>
      <c r="F23" s="21">
        <v>246014.05689999997</v>
      </c>
      <c r="G23" s="21">
        <v>83783.956900000005</v>
      </c>
      <c r="H23" s="21">
        <v>148106.29999999999</v>
      </c>
      <c r="I23" s="21">
        <v>14123.8</v>
      </c>
      <c r="J23" s="21">
        <v>26151.100000000002</v>
      </c>
      <c r="K23" s="21">
        <v>3543.2</v>
      </c>
      <c r="L23" s="21">
        <v>74970.200000000026</v>
      </c>
      <c r="M23" s="21">
        <v>74970.200000000026</v>
      </c>
      <c r="N23" s="21">
        <v>888.9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837.04309999999987</v>
      </c>
      <c r="AA23" s="21">
        <v>837.04309999999987</v>
      </c>
      <c r="AB23" s="21">
        <v>12369.7</v>
      </c>
      <c r="AC23" s="21">
        <v>0</v>
      </c>
      <c r="AD23" s="21">
        <v>0</v>
      </c>
      <c r="AE23" s="21">
        <v>12369.7</v>
      </c>
      <c r="AF23" s="21"/>
      <c r="AG23" s="21">
        <v>17597.099999999999</v>
      </c>
      <c r="AH23" s="21"/>
      <c r="AI23" s="21"/>
      <c r="AJ23" s="21">
        <v>17597.099999999999</v>
      </c>
      <c r="AK23" s="21"/>
      <c r="AL23" s="21">
        <v>23823.3</v>
      </c>
      <c r="AM23" s="21"/>
      <c r="AN23" s="21"/>
      <c r="AO23" s="21">
        <v>23823.3</v>
      </c>
      <c r="AP23" s="21"/>
      <c r="AQ23" s="21"/>
      <c r="AR23" s="21">
        <v>13447.5</v>
      </c>
      <c r="AS23" s="21">
        <v>13447.5</v>
      </c>
      <c r="AT23" s="21">
        <v>0</v>
      </c>
      <c r="AU23" s="22">
        <v>261451.4</v>
      </c>
      <c r="AV23" s="22">
        <v>253732.19999999998</v>
      </c>
      <c r="AW23" s="22">
        <v>22226.5</v>
      </c>
      <c r="AX23" s="22">
        <v>148464.4</v>
      </c>
      <c r="AY23" s="22">
        <v>50561.9</v>
      </c>
      <c r="AZ23" s="22">
        <v>89379.1</v>
      </c>
      <c r="BA23" s="22">
        <v>8523.4</v>
      </c>
      <c r="BB23" s="22">
        <v>16201.4</v>
      </c>
      <c r="BC23" s="22">
        <v>2672.9</v>
      </c>
      <c r="BD23" s="22">
        <v>41888.6</v>
      </c>
      <c r="BE23" s="22">
        <v>41888.6</v>
      </c>
      <c r="BF23" s="22">
        <v>440.8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/>
      <c r="BP23" s="22"/>
      <c r="BQ23" s="22">
        <v>0</v>
      </c>
      <c r="BR23" s="22">
        <v>485</v>
      </c>
      <c r="BS23" s="22">
        <v>485</v>
      </c>
      <c r="BT23" s="22">
        <v>7189.1</v>
      </c>
      <c r="BU23" s="22"/>
      <c r="BV23" s="22"/>
      <c r="BW23" s="22">
        <v>7189.1</v>
      </c>
      <c r="BX23" s="22"/>
      <c r="BY23" s="22">
        <v>11122.9</v>
      </c>
      <c r="BZ23" s="22"/>
      <c r="CA23" s="22"/>
      <c r="CB23" s="22">
        <v>11122.9</v>
      </c>
      <c r="CC23" s="22">
        <v>0</v>
      </c>
      <c r="CD23" s="22">
        <v>6154.3</v>
      </c>
      <c r="CE23" s="22"/>
      <c r="CF23" s="22"/>
      <c r="CG23" s="22">
        <v>6154.3</v>
      </c>
      <c r="CH23" s="22">
        <v>0</v>
      </c>
      <c r="CI23" s="22">
        <v>0</v>
      </c>
      <c r="CJ23" s="22">
        <v>7719.2</v>
      </c>
      <c r="CK23" s="22">
        <v>7719.2</v>
      </c>
      <c r="CL23" s="22">
        <v>0</v>
      </c>
      <c r="CM23" s="22">
        <v>190259.89999999994</v>
      </c>
      <c r="CN23" s="22">
        <v>184531.59999999995</v>
      </c>
      <c r="CO23" s="22">
        <v>14274.800000000003</v>
      </c>
      <c r="CP23" s="22">
        <v>97549.656899999973</v>
      </c>
      <c r="CQ23" s="22">
        <v>33222.056900000003</v>
      </c>
      <c r="CR23" s="22">
        <v>58727.199999999983</v>
      </c>
      <c r="CS23" s="22">
        <v>5600.4</v>
      </c>
      <c r="CT23" s="22">
        <v>9949.7000000000025</v>
      </c>
      <c r="CU23" s="22">
        <v>870.29999999999973</v>
      </c>
      <c r="CV23" s="22">
        <v>33081.600000000028</v>
      </c>
      <c r="CW23" s="22">
        <v>33081.600000000028</v>
      </c>
      <c r="CX23" s="22">
        <v>448.09999999999997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3">
        <v>0</v>
      </c>
      <c r="DF23" s="23">
        <v>0</v>
      </c>
      <c r="DG23" s="23"/>
      <c r="DH23" s="23"/>
      <c r="DI23" s="23">
        <v>0</v>
      </c>
      <c r="DJ23" s="22">
        <v>352.04309999999987</v>
      </c>
      <c r="DK23" s="22">
        <v>352.04309999999987</v>
      </c>
      <c r="DL23" s="23">
        <v>5180.6000000000004</v>
      </c>
      <c r="DM23" s="23"/>
      <c r="DN23" s="23"/>
      <c r="DO23" s="23">
        <v>5180.6000000000004</v>
      </c>
      <c r="DP23" s="23">
        <v>0</v>
      </c>
      <c r="DQ23" s="23">
        <v>6474.1999999999989</v>
      </c>
      <c r="DR23" s="23"/>
      <c r="DS23" s="23"/>
      <c r="DT23" s="23">
        <v>6474.1999999999989</v>
      </c>
      <c r="DU23" s="23">
        <v>0</v>
      </c>
      <c r="DV23" s="23">
        <v>17669</v>
      </c>
      <c r="DW23" s="23"/>
      <c r="DX23" s="23"/>
      <c r="DY23" s="23">
        <v>17669</v>
      </c>
      <c r="DZ23" s="23">
        <v>0</v>
      </c>
      <c r="EA23" s="23">
        <v>0</v>
      </c>
      <c r="EB23" s="22">
        <v>5728.3</v>
      </c>
      <c r="EC23" s="22">
        <v>5728.3</v>
      </c>
      <c r="ED23" s="22">
        <v>0</v>
      </c>
      <c r="EE23" s="24"/>
    </row>
    <row r="24" spans="1:135" x14ac:dyDescent="0.25">
      <c r="A24" s="19">
        <v>14</v>
      </c>
      <c r="B24" s="20" t="s">
        <v>49</v>
      </c>
      <c r="C24" s="21">
        <v>768372.8</v>
      </c>
      <c r="D24" s="21">
        <v>739306.5</v>
      </c>
      <c r="E24" s="21">
        <v>70612.5</v>
      </c>
      <c r="F24" s="21">
        <v>279292.92090000003</v>
      </c>
      <c r="G24" s="21">
        <v>141377.5209</v>
      </c>
      <c r="H24" s="21">
        <v>102837.9</v>
      </c>
      <c r="I24" s="21">
        <v>35077.5</v>
      </c>
      <c r="J24" s="21">
        <v>62210.700000000004</v>
      </c>
      <c r="K24" s="21">
        <v>9894.2999999999993</v>
      </c>
      <c r="L24" s="21">
        <v>266648.2</v>
      </c>
      <c r="M24" s="21">
        <v>266648.2</v>
      </c>
      <c r="N24" s="21">
        <v>8066.1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194.47909999999999</v>
      </c>
      <c r="AA24" s="21">
        <v>194.47909999999999</v>
      </c>
      <c r="AB24" s="21">
        <v>14734.9</v>
      </c>
      <c r="AC24" s="21">
        <v>0</v>
      </c>
      <c r="AD24" s="21">
        <v>0</v>
      </c>
      <c r="AE24" s="21">
        <v>14734.9</v>
      </c>
      <c r="AF24" s="21"/>
      <c r="AG24" s="21">
        <v>20887.3</v>
      </c>
      <c r="AH24" s="21"/>
      <c r="AI24" s="21"/>
      <c r="AJ24" s="21">
        <v>20887.3</v>
      </c>
      <c r="AK24" s="21"/>
      <c r="AL24" s="21">
        <v>24725.5</v>
      </c>
      <c r="AM24" s="21"/>
      <c r="AN24" s="21"/>
      <c r="AO24" s="21">
        <v>24725.5</v>
      </c>
      <c r="AP24" s="21"/>
      <c r="AQ24" s="21"/>
      <c r="AR24" s="21">
        <v>29066.3</v>
      </c>
      <c r="AS24" s="21">
        <v>29066.3</v>
      </c>
      <c r="AT24" s="21">
        <v>0</v>
      </c>
      <c r="AU24" s="22">
        <v>723233.9</v>
      </c>
      <c r="AV24" s="22">
        <v>696683</v>
      </c>
      <c r="AW24" s="22">
        <v>66886.600000000006</v>
      </c>
      <c r="AX24" s="22">
        <v>261527.3</v>
      </c>
      <c r="AY24" s="22">
        <v>132384.6</v>
      </c>
      <c r="AZ24" s="22">
        <v>96296.5</v>
      </c>
      <c r="BA24" s="22">
        <v>32846.199999999997</v>
      </c>
      <c r="BB24" s="22">
        <v>59149.5</v>
      </c>
      <c r="BC24" s="22">
        <v>9330.7000000000007</v>
      </c>
      <c r="BD24" s="22">
        <v>249859.6</v>
      </c>
      <c r="BE24" s="22">
        <v>249859.6</v>
      </c>
      <c r="BF24" s="22">
        <v>7043.1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/>
      <c r="BP24" s="22"/>
      <c r="BQ24" s="22">
        <v>0</v>
      </c>
      <c r="BR24" s="22">
        <v>186.6</v>
      </c>
      <c r="BS24" s="22">
        <v>186.6</v>
      </c>
      <c r="BT24" s="22">
        <v>14734.9</v>
      </c>
      <c r="BU24" s="22"/>
      <c r="BV24" s="22"/>
      <c r="BW24" s="22">
        <v>14734.9</v>
      </c>
      <c r="BX24" s="22"/>
      <c r="BY24" s="22">
        <v>19613</v>
      </c>
      <c r="BZ24" s="22"/>
      <c r="CA24" s="22"/>
      <c r="CB24" s="22">
        <v>19613</v>
      </c>
      <c r="CC24" s="22">
        <v>0</v>
      </c>
      <c r="CD24" s="22">
        <v>24725.5</v>
      </c>
      <c r="CE24" s="22"/>
      <c r="CF24" s="22"/>
      <c r="CG24" s="22">
        <v>24725.5</v>
      </c>
      <c r="CH24" s="22">
        <v>0</v>
      </c>
      <c r="CI24" s="22">
        <v>0</v>
      </c>
      <c r="CJ24" s="22">
        <v>26550.9</v>
      </c>
      <c r="CK24" s="22">
        <v>26550.9</v>
      </c>
      <c r="CL24" s="22">
        <v>0</v>
      </c>
      <c r="CM24" s="22">
        <v>45138.900000000023</v>
      </c>
      <c r="CN24" s="22">
        <v>42623.5</v>
      </c>
      <c r="CO24" s="22">
        <v>3725.8999999999942</v>
      </c>
      <c r="CP24" s="22">
        <v>17765.620900000038</v>
      </c>
      <c r="CQ24" s="22">
        <v>8992.9208999999973</v>
      </c>
      <c r="CR24" s="22">
        <v>6541.3999999999942</v>
      </c>
      <c r="CS24" s="22">
        <v>2231.3000000000029</v>
      </c>
      <c r="CT24" s="22">
        <v>3061.2000000000044</v>
      </c>
      <c r="CU24" s="22">
        <v>563.59999999999854</v>
      </c>
      <c r="CV24" s="22">
        <v>16788.600000000006</v>
      </c>
      <c r="CW24" s="22">
        <v>16788.600000000006</v>
      </c>
      <c r="CX24" s="22">
        <v>1023</v>
      </c>
      <c r="CY24" s="22">
        <v>0</v>
      </c>
      <c r="CZ24" s="22">
        <v>0</v>
      </c>
      <c r="DA24" s="22">
        <v>0</v>
      </c>
      <c r="DB24" s="22">
        <v>0</v>
      </c>
      <c r="DC24" s="22">
        <v>0</v>
      </c>
      <c r="DD24" s="22">
        <v>0</v>
      </c>
      <c r="DE24" s="23">
        <v>0</v>
      </c>
      <c r="DF24" s="23">
        <v>0</v>
      </c>
      <c r="DG24" s="23"/>
      <c r="DH24" s="23"/>
      <c r="DI24" s="23">
        <v>0</v>
      </c>
      <c r="DJ24" s="22">
        <v>7.879099999999994</v>
      </c>
      <c r="DK24" s="22">
        <v>7.879099999999994</v>
      </c>
      <c r="DL24" s="23">
        <v>0</v>
      </c>
      <c r="DM24" s="23"/>
      <c r="DN24" s="23"/>
      <c r="DO24" s="23">
        <v>0</v>
      </c>
      <c r="DP24" s="23">
        <v>0</v>
      </c>
      <c r="DQ24" s="23">
        <v>1274.2999999999993</v>
      </c>
      <c r="DR24" s="23"/>
      <c r="DS24" s="23"/>
      <c r="DT24" s="23">
        <v>1274.2999999999993</v>
      </c>
      <c r="DU24" s="23">
        <v>0</v>
      </c>
      <c r="DV24" s="23">
        <v>0</v>
      </c>
      <c r="DW24" s="23"/>
      <c r="DX24" s="23"/>
      <c r="DY24" s="23">
        <v>0</v>
      </c>
      <c r="DZ24" s="23">
        <v>0</v>
      </c>
      <c r="EA24" s="23">
        <v>0</v>
      </c>
      <c r="EB24" s="22">
        <v>2515.3999999999978</v>
      </c>
      <c r="EC24" s="22">
        <v>2515.3999999999978</v>
      </c>
      <c r="ED24" s="22">
        <v>0</v>
      </c>
      <c r="EE24" s="24"/>
    </row>
    <row r="25" spans="1:135" x14ac:dyDescent="0.25">
      <c r="A25" s="19">
        <v>15</v>
      </c>
      <c r="B25" s="20" t="s">
        <v>50</v>
      </c>
      <c r="C25" s="21">
        <v>1011933.9</v>
      </c>
      <c r="D25" s="21">
        <v>981437.5</v>
      </c>
      <c r="E25" s="21">
        <v>66652.5</v>
      </c>
      <c r="F25" s="21">
        <v>284277.19910000003</v>
      </c>
      <c r="G25" s="21">
        <v>109755.89910000001</v>
      </c>
      <c r="H25" s="21">
        <v>140337.79999999999</v>
      </c>
      <c r="I25" s="21">
        <v>34183.5</v>
      </c>
      <c r="J25" s="21">
        <v>59992.499999999993</v>
      </c>
      <c r="K25" s="21">
        <v>10240.299999999999</v>
      </c>
      <c r="L25" s="21">
        <v>381303.49999999994</v>
      </c>
      <c r="M25" s="21">
        <v>381303.49999999994</v>
      </c>
      <c r="N25" s="21">
        <v>2376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27713.7</v>
      </c>
      <c r="W25" s="21">
        <v>0</v>
      </c>
      <c r="X25" s="21">
        <v>0</v>
      </c>
      <c r="Y25" s="21">
        <v>27713.7</v>
      </c>
      <c r="Z25" s="21">
        <v>7309.9009000000005</v>
      </c>
      <c r="AA25" s="21">
        <v>7309.9009000000005</v>
      </c>
      <c r="AB25" s="21">
        <v>46149.5</v>
      </c>
      <c r="AC25" s="21">
        <v>0</v>
      </c>
      <c r="AD25" s="21">
        <v>0</v>
      </c>
      <c r="AE25" s="21">
        <v>46149.5</v>
      </c>
      <c r="AF25" s="21"/>
      <c r="AG25" s="21">
        <v>14551</v>
      </c>
      <c r="AH25" s="21"/>
      <c r="AI25" s="21"/>
      <c r="AJ25" s="21">
        <v>14551</v>
      </c>
      <c r="AK25" s="21"/>
      <c r="AL25" s="21">
        <v>93487.7</v>
      </c>
      <c r="AM25" s="21"/>
      <c r="AN25" s="21"/>
      <c r="AO25" s="21">
        <v>93487.7</v>
      </c>
      <c r="AP25" s="21"/>
      <c r="AQ25" s="21"/>
      <c r="AR25" s="21">
        <v>30496.400000000001</v>
      </c>
      <c r="AS25" s="21">
        <v>26304.400000000001</v>
      </c>
      <c r="AT25" s="21">
        <v>4192</v>
      </c>
      <c r="AU25" s="22">
        <v>735667</v>
      </c>
      <c r="AV25" s="22">
        <v>716613.1</v>
      </c>
      <c r="AW25" s="22">
        <v>47764.7</v>
      </c>
      <c r="AX25" s="22">
        <v>186792.7</v>
      </c>
      <c r="AY25" s="22">
        <v>72118.3</v>
      </c>
      <c r="AZ25" s="22">
        <v>92213.1</v>
      </c>
      <c r="BA25" s="22">
        <v>22461.3</v>
      </c>
      <c r="BB25" s="22">
        <v>41021.5</v>
      </c>
      <c r="BC25" s="22">
        <v>7727.8</v>
      </c>
      <c r="BD25" s="22">
        <v>281541.09999999998</v>
      </c>
      <c r="BE25" s="22">
        <v>281541.09999999998</v>
      </c>
      <c r="BF25" s="22">
        <v>1760.2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19279.900000000001</v>
      </c>
      <c r="BO25" s="22"/>
      <c r="BP25" s="22"/>
      <c r="BQ25" s="22">
        <v>19279.900000000001</v>
      </c>
      <c r="BR25" s="22">
        <v>5272.9</v>
      </c>
      <c r="BS25" s="22">
        <v>5272.9</v>
      </c>
      <c r="BT25" s="22">
        <v>37478.199999999997</v>
      </c>
      <c r="BU25" s="22"/>
      <c r="BV25" s="22"/>
      <c r="BW25" s="22">
        <v>37478.199999999997</v>
      </c>
      <c r="BX25" s="22"/>
      <c r="BY25" s="22">
        <v>10197</v>
      </c>
      <c r="BZ25" s="22"/>
      <c r="CA25" s="22"/>
      <c r="CB25" s="22">
        <v>10197</v>
      </c>
      <c r="CC25" s="22">
        <v>0</v>
      </c>
      <c r="CD25" s="22">
        <v>87265.1</v>
      </c>
      <c r="CE25" s="22"/>
      <c r="CF25" s="22"/>
      <c r="CG25" s="22">
        <v>87265.1</v>
      </c>
      <c r="CH25" s="22">
        <v>0</v>
      </c>
      <c r="CI25" s="22">
        <v>0</v>
      </c>
      <c r="CJ25" s="22">
        <v>19053.899999999998</v>
      </c>
      <c r="CK25" s="22">
        <v>16340.3</v>
      </c>
      <c r="CL25" s="22">
        <v>2713.6</v>
      </c>
      <c r="CM25" s="22">
        <v>276266.90000000002</v>
      </c>
      <c r="CN25" s="22">
        <v>264824.40000000002</v>
      </c>
      <c r="CO25" s="22">
        <v>18887.800000000003</v>
      </c>
      <c r="CP25" s="22">
        <v>97484.499100000015</v>
      </c>
      <c r="CQ25" s="22">
        <v>37637.599100000007</v>
      </c>
      <c r="CR25" s="22">
        <v>48124.699999999983</v>
      </c>
      <c r="CS25" s="22">
        <v>11722.2</v>
      </c>
      <c r="CT25" s="22">
        <v>18970.999999999993</v>
      </c>
      <c r="CU25" s="22">
        <v>2512.4999999999991</v>
      </c>
      <c r="CV25" s="22">
        <v>99762.399999999965</v>
      </c>
      <c r="CW25" s="22">
        <v>99762.399999999965</v>
      </c>
      <c r="CX25" s="22">
        <v>615.79999999999995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3">
        <v>0</v>
      </c>
      <c r="DF25" s="23">
        <v>8433.7999999999993</v>
      </c>
      <c r="DG25" s="23"/>
      <c r="DH25" s="23"/>
      <c r="DI25" s="23">
        <v>8433.7999999999993</v>
      </c>
      <c r="DJ25" s="22">
        <v>2037.0009000000009</v>
      </c>
      <c r="DK25" s="22">
        <v>2037.0009000000009</v>
      </c>
      <c r="DL25" s="23">
        <v>8671.3000000000029</v>
      </c>
      <c r="DM25" s="23"/>
      <c r="DN25" s="23"/>
      <c r="DO25" s="23">
        <v>8671.3000000000029</v>
      </c>
      <c r="DP25" s="23">
        <v>0</v>
      </c>
      <c r="DQ25" s="23">
        <v>4354</v>
      </c>
      <c r="DR25" s="23"/>
      <c r="DS25" s="23"/>
      <c r="DT25" s="23">
        <v>4354</v>
      </c>
      <c r="DU25" s="23">
        <v>0</v>
      </c>
      <c r="DV25" s="23">
        <v>6222.5999999999913</v>
      </c>
      <c r="DW25" s="23"/>
      <c r="DX25" s="23"/>
      <c r="DY25" s="23">
        <v>6222.5999999999913</v>
      </c>
      <c r="DZ25" s="23">
        <v>0</v>
      </c>
      <c r="EA25" s="23">
        <v>0</v>
      </c>
      <c r="EB25" s="22">
        <v>11442.500000000004</v>
      </c>
      <c r="EC25" s="22">
        <v>9964.1000000000022</v>
      </c>
      <c r="ED25" s="22">
        <v>1478.4</v>
      </c>
      <c r="EE25" s="24"/>
    </row>
    <row r="26" spans="1:135" x14ac:dyDescent="0.25">
      <c r="A26" s="25"/>
      <c r="B26" s="26" t="s">
        <v>51</v>
      </c>
      <c r="C26" s="27">
        <v>1920637.8</v>
      </c>
      <c r="D26" s="27">
        <v>1842894.6</v>
      </c>
      <c r="E26" s="27">
        <v>165572.6</v>
      </c>
      <c r="F26" s="27">
        <v>602182.36570000008</v>
      </c>
      <c r="G26" s="27">
        <v>295075.4657</v>
      </c>
      <c r="H26" s="27">
        <v>247809.2</v>
      </c>
      <c r="I26" s="27">
        <v>59297.7</v>
      </c>
      <c r="J26" s="27">
        <v>138721.9</v>
      </c>
      <c r="K26" s="27">
        <v>22857.3</v>
      </c>
      <c r="L26" s="27">
        <v>717759.70000000007</v>
      </c>
      <c r="M26" s="27">
        <v>717759.70000000007</v>
      </c>
      <c r="N26" s="27">
        <v>20962.3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3299.1</v>
      </c>
      <c r="W26" s="27">
        <v>0</v>
      </c>
      <c r="X26" s="27">
        <v>0</v>
      </c>
      <c r="Y26" s="27">
        <v>3299.1</v>
      </c>
      <c r="Z26" s="27">
        <v>2948.0343000000003</v>
      </c>
      <c r="AA26" s="27">
        <v>2948.0343000000003</v>
      </c>
      <c r="AB26" s="27">
        <v>20143.599999999999</v>
      </c>
      <c r="AC26" s="27">
        <v>0</v>
      </c>
      <c r="AD26" s="27">
        <v>0</v>
      </c>
      <c r="AE26" s="27">
        <v>20143.599999999999</v>
      </c>
      <c r="AF26" s="27">
        <v>0</v>
      </c>
      <c r="AG26" s="27">
        <v>72381.600000000006</v>
      </c>
      <c r="AH26" s="27">
        <v>0</v>
      </c>
      <c r="AI26" s="27">
        <v>0</v>
      </c>
      <c r="AJ26" s="27">
        <v>72381.600000000006</v>
      </c>
      <c r="AK26" s="27">
        <v>0</v>
      </c>
      <c r="AL26" s="27">
        <v>119885.7</v>
      </c>
      <c r="AM26" s="27">
        <v>0</v>
      </c>
      <c r="AN26" s="27">
        <v>0</v>
      </c>
      <c r="AO26" s="27">
        <v>119885.7</v>
      </c>
      <c r="AP26" s="27">
        <v>0</v>
      </c>
      <c r="AQ26" s="27">
        <v>0</v>
      </c>
      <c r="AR26" s="27">
        <v>77743.199999999997</v>
      </c>
      <c r="AS26" s="27">
        <v>77743.199999999997</v>
      </c>
      <c r="AT26" s="27">
        <v>0</v>
      </c>
      <c r="AU26" s="27">
        <v>1878422.9</v>
      </c>
      <c r="AV26" s="27">
        <v>1802110.7</v>
      </c>
      <c r="AW26" s="27">
        <v>163834.20000000001</v>
      </c>
      <c r="AX26" s="27">
        <v>592466.5</v>
      </c>
      <c r="AY26" s="27">
        <v>289571.09999999998</v>
      </c>
      <c r="AZ26" s="27">
        <v>244662.39999999999</v>
      </c>
      <c r="BA26" s="27">
        <v>58233</v>
      </c>
      <c r="BB26" s="27">
        <v>136878</v>
      </c>
      <c r="BC26" s="27">
        <v>22857.3</v>
      </c>
      <c r="BD26" s="27">
        <v>696403.7</v>
      </c>
      <c r="BE26" s="27">
        <v>696403.7</v>
      </c>
      <c r="BF26" s="27">
        <v>19274.900000000001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3261.6</v>
      </c>
      <c r="BO26" s="27">
        <v>0</v>
      </c>
      <c r="BP26" s="27">
        <v>0</v>
      </c>
      <c r="BQ26" s="27">
        <v>3261.6</v>
      </c>
      <c r="BR26" s="27">
        <v>2915.8</v>
      </c>
      <c r="BS26" s="27">
        <v>2915.8</v>
      </c>
      <c r="BT26" s="27">
        <v>19800.400000000001</v>
      </c>
      <c r="BU26" s="27">
        <v>0</v>
      </c>
      <c r="BV26" s="27">
        <v>0</v>
      </c>
      <c r="BW26" s="27">
        <v>19800.400000000001</v>
      </c>
      <c r="BX26" s="27">
        <v>0</v>
      </c>
      <c r="BY26" s="27">
        <v>66664.800000000003</v>
      </c>
      <c r="BZ26" s="27">
        <v>0</v>
      </c>
      <c r="CA26" s="27">
        <v>0</v>
      </c>
      <c r="CB26" s="27">
        <v>66664.800000000003</v>
      </c>
      <c r="CC26" s="27">
        <v>0</v>
      </c>
      <c r="CD26" s="27">
        <v>119885.7</v>
      </c>
      <c r="CE26" s="27">
        <v>0</v>
      </c>
      <c r="CF26" s="27">
        <v>0</v>
      </c>
      <c r="CG26" s="27">
        <v>119885.7</v>
      </c>
      <c r="CH26" s="27">
        <v>0</v>
      </c>
      <c r="CI26" s="27">
        <v>0</v>
      </c>
      <c r="CJ26" s="27">
        <v>76312.2</v>
      </c>
      <c r="CK26" s="27">
        <v>76312.2</v>
      </c>
      <c r="CL26" s="27">
        <v>0</v>
      </c>
      <c r="CM26" s="27">
        <v>42214.90000000014</v>
      </c>
      <c r="CN26" s="27">
        <v>40783.90000000014</v>
      </c>
      <c r="CO26" s="27">
        <v>1738.4000000000087</v>
      </c>
      <c r="CP26" s="27">
        <v>9715.8657000000821</v>
      </c>
      <c r="CQ26" s="27">
        <v>5504.3657000000094</v>
      </c>
      <c r="CR26" s="27">
        <v>3146.8000000000175</v>
      </c>
      <c r="CS26" s="27">
        <v>1064.7000000000044</v>
      </c>
      <c r="CT26" s="27">
        <v>1843.9000000000087</v>
      </c>
      <c r="CU26" s="27">
        <v>0</v>
      </c>
      <c r="CV26" s="27">
        <v>21356.000000000029</v>
      </c>
      <c r="CW26" s="27">
        <v>21356.000000000029</v>
      </c>
      <c r="CX26" s="27">
        <v>1687.3999999999978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37.5</v>
      </c>
      <c r="DG26" s="27">
        <v>0</v>
      </c>
      <c r="DH26" s="27">
        <v>0</v>
      </c>
      <c r="DI26" s="27">
        <v>37.5</v>
      </c>
      <c r="DJ26" s="27">
        <v>32.234300000000076</v>
      </c>
      <c r="DK26" s="27">
        <v>32.234300000000076</v>
      </c>
      <c r="DL26" s="27">
        <v>343.19999999999709</v>
      </c>
      <c r="DM26" s="27">
        <v>0</v>
      </c>
      <c r="DN26" s="27">
        <v>0</v>
      </c>
      <c r="DO26" s="27">
        <v>343.19999999999709</v>
      </c>
      <c r="DP26" s="27">
        <v>0</v>
      </c>
      <c r="DQ26" s="27">
        <v>5716.7999999999975</v>
      </c>
      <c r="DR26" s="27">
        <v>0</v>
      </c>
      <c r="DS26" s="27">
        <v>0</v>
      </c>
      <c r="DT26" s="27">
        <v>5716.7999999999975</v>
      </c>
      <c r="DU26" s="27">
        <v>0</v>
      </c>
      <c r="DV26" s="27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1431</v>
      </c>
      <c r="EC26" s="27">
        <v>1431</v>
      </c>
      <c r="ED26" s="27">
        <v>0</v>
      </c>
      <c r="EE26" s="27">
        <f t="shared" ref="EE26" si="0">EE27+EE28</f>
        <v>0</v>
      </c>
    </row>
    <row r="27" spans="1:135" x14ac:dyDescent="0.25">
      <c r="A27" s="19">
        <v>16</v>
      </c>
      <c r="B27" s="20" t="s">
        <v>52</v>
      </c>
      <c r="C27" s="21">
        <v>1279483</v>
      </c>
      <c r="D27" s="21">
        <v>1231983.5</v>
      </c>
      <c r="E27" s="21">
        <v>110689.3</v>
      </c>
      <c r="F27" s="21">
        <v>324939.04070000001</v>
      </c>
      <c r="G27" s="21">
        <v>189494.04070000001</v>
      </c>
      <c r="H27" s="21">
        <v>99051.1</v>
      </c>
      <c r="I27" s="21">
        <v>36393.9</v>
      </c>
      <c r="J27" s="21">
        <v>97382</v>
      </c>
      <c r="K27" s="21">
        <v>22857.3</v>
      </c>
      <c r="L27" s="21">
        <v>553214.80000000005</v>
      </c>
      <c r="M27" s="21">
        <v>553214.80000000005</v>
      </c>
      <c r="N27" s="21">
        <v>20362.8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954.15930000000003</v>
      </c>
      <c r="AA27" s="21">
        <v>954.15930000000003</v>
      </c>
      <c r="AB27" s="21">
        <v>0</v>
      </c>
      <c r="AC27" s="21">
        <v>0</v>
      </c>
      <c r="AD27" s="21">
        <v>0</v>
      </c>
      <c r="AE27" s="21">
        <v>0</v>
      </c>
      <c r="AF27" s="21"/>
      <c r="AG27" s="21">
        <v>70540.5</v>
      </c>
      <c r="AH27" s="21"/>
      <c r="AI27" s="21"/>
      <c r="AJ27" s="21">
        <v>70540.5</v>
      </c>
      <c r="AK27" s="21"/>
      <c r="AL27" s="21">
        <v>74263.7</v>
      </c>
      <c r="AM27" s="21"/>
      <c r="AN27" s="21"/>
      <c r="AO27" s="21">
        <v>74263.7</v>
      </c>
      <c r="AP27" s="21"/>
      <c r="AQ27" s="21"/>
      <c r="AR27" s="21">
        <v>47499.5</v>
      </c>
      <c r="AS27" s="21">
        <v>47499.5</v>
      </c>
      <c r="AT27" s="21">
        <v>0</v>
      </c>
      <c r="AU27" s="22">
        <v>1241166.7</v>
      </c>
      <c r="AV27" s="22">
        <v>1194638.8</v>
      </c>
      <c r="AW27" s="22">
        <v>109266.4</v>
      </c>
      <c r="AX27" s="22">
        <v>316022.40000000002</v>
      </c>
      <c r="AY27" s="22">
        <v>184294.1</v>
      </c>
      <c r="AZ27" s="22">
        <v>96333.1</v>
      </c>
      <c r="BA27" s="22">
        <v>35395.199999999997</v>
      </c>
      <c r="BB27" s="22">
        <v>95892.9</v>
      </c>
      <c r="BC27" s="22">
        <v>22857.3</v>
      </c>
      <c r="BD27" s="22">
        <v>533356.9</v>
      </c>
      <c r="BE27" s="22">
        <v>533356.9</v>
      </c>
      <c r="BF27" s="22">
        <v>18675.400000000001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/>
      <c r="BP27" s="22"/>
      <c r="BQ27" s="22">
        <v>0</v>
      </c>
      <c r="BR27" s="22">
        <v>939.2</v>
      </c>
      <c r="BS27" s="22">
        <v>939.2</v>
      </c>
      <c r="BT27" s="22">
        <v>0</v>
      </c>
      <c r="BU27" s="22"/>
      <c r="BV27" s="22"/>
      <c r="BW27" s="22">
        <v>0</v>
      </c>
      <c r="BX27" s="22"/>
      <c r="BY27" s="22">
        <v>64897.3</v>
      </c>
      <c r="BZ27" s="22"/>
      <c r="CA27" s="22"/>
      <c r="CB27" s="22">
        <v>64897.3</v>
      </c>
      <c r="CC27" s="22">
        <v>0</v>
      </c>
      <c r="CD27" s="22">
        <v>74263.7</v>
      </c>
      <c r="CE27" s="22"/>
      <c r="CF27" s="22"/>
      <c r="CG27" s="22">
        <v>74263.7</v>
      </c>
      <c r="CH27" s="22">
        <v>0</v>
      </c>
      <c r="CI27" s="22">
        <v>0</v>
      </c>
      <c r="CJ27" s="22">
        <v>46527.9</v>
      </c>
      <c r="CK27" s="22">
        <v>46527.9</v>
      </c>
      <c r="CL27" s="22">
        <v>0</v>
      </c>
      <c r="CM27" s="22">
        <v>38316.300000000047</v>
      </c>
      <c r="CN27" s="22">
        <v>37344.699999999953</v>
      </c>
      <c r="CO27" s="22">
        <v>1422.9000000000087</v>
      </c>
      <c r="CP27" s="22">
        <v>8916.640699999989</v>
      </c>
      <c r="CQ27" s="22">
        <v>5199.9407000000065</v>
      </c>
      <c r="CR27" s="22">
        <v>2718</v>
      </c>
      <c r="CS27" s="22">
        <v>998.70000000000437</v>
      </c>
      <c r="CT27" s="22">
        <v>1489.1000000000058</v>
      </c>
      <c r="CU27" s="22">
        <v>0</v>
      </c>
      <c r="CV27" s="22">
        <v>19857.900000000023</v>
      </c>
      <c r="CW27" s="22">
        <v>19857.900000000023</v>
      </c>
      <c r="CX27" s="22">
        <v>1687.3999999999978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3">
        <v>0</v>
      </c>
      <c r="DF27" s="23">
        <v>0</v>
      </c>
      <c r="DG27" s="23"/>
      <c r="DH27" s="23"/>
      <c r="DI27" s="23">
        <v>0</v>
      </c>
      <c r="DJ27" s="22">
        <v>14.959299999999985</v>
      </c>
      <c r="DK27" s="22">
        <v>14.959299999999985</v>
      </c>
      <c r="DL27" s="23">
        <v>0</v>
      </c>
      <c r="DM27" s="23"/>
      <c r="DN27" s="23"/>
      <c r="DO27" s="23">
        <v>0</v>
      </c>
      <c r="DP27" s="23">
        <v>0</v>
      </c>
      <c r="DQ27" s="23">
        <v>5643.1999999999971</v>
      </c>
      <c r="DR27" s="23"/>
      <c r="DS27" s="23"/>
      <c r="DT27" s="23">
        <v>5643.1999999999971</v>
      </c>
      <c r="DU27" s="23">
        <v>0</v>
      </c>
      <c r="DV27" s="23">
        <v>0</v>
      </c>
      <c r="DW27" s="23"/>
      <c r="DX27" s="23"/>
      <c r="DY27" s="23">
        <v>0</v>
      </c>
      <c r="DZ27" s="23">
        <v>0</v>
      </c>
      <c r="EA27" s="23">
        <v>0</v>
      </c>
      <c r="EB27" s="22">
        <v>971.59999999999854</v>
      </c>
      <c r="EC27" s="22">
        <v>971.59999999999854</v>
      </c>
      <c r="ED27" s="22">
        <v>0</v>
      </c>
      <c r="EE27" s="24"/>
    </row>
    <row r="28" spans="1:135" x14ac:dyDescent="0.25">
      <c r="A28" s="19">
        <v>17</v>
      </c>
      <c r="B28" s="20" t="s">
        <v>53</v>
      </c>
      <c r="C28" s="21">
        <v>641154.80000000005</v>
      </c>
      <c r="D28" s="21">
        <v>610911.10000000009</v>
      </c>
      <c r="E28" s="21">
        <v>54883.3</v>
      </c>
      <c r="F28" s="21">
        <v>277243.32500000007</v>
      </c>
      <c r="G28" s="21">
        <v>105581.425</v>
      </c>
      <c r="H28" s="21">
        <v>148758.1</v>
      </c>
      <c r="I28" s="21">
        <v>22903.8</v>
      </c>
      <c r="J28" s="21">
        <v>41339.9</v>
      </c>
      <c r="K28" s="21">
        <v>0</v>
      </c>
      <c r="L28" s="21">
        <v>164544.9</v>
      </c>
      <c r="M28" s="21">
        <v>164544.9</v>
      </c>
      <c r="N28" s="21">
        <v>599.5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3299.1</v>
      </c>
      <c r="W28" s="21">
        <v>0</v>
      </c>
      <c r="X28" s="21">
        <v>0</v>
      </c>
      <c r="Y28" s="21">
        <v>3299.1</v>
      </c>
      <c r="Z28" s="21">
        <v>1993.875</v>
      </c>
      <c r="AA28" s="21">
        <v>1993.875</v>
      </c>
      <c r="AB28" s="21">
        <v>20143.599999999999</v>
      </c>
      <c r="AC28" s="21">
        <v>0</v>
      </c>
      <c r="AD28" s="21">
        <v>0</v>
      </c>
      <c r="AE28" s="21">
        <v>20143.599999999999</v>
      </c>
      <c r="AF28" s="21"/>
      <c r="AG28" s="21">
        <v>1841.1</v>
      </c>
      <c r="AH28" s="21"/>
      <c r="AI28" s="21"/>
      <c r="AJ28" s="21">
        <v>1841.1</v>
      </c>
      <c r="AK28" s="21"/>
      <c r="AL28" s="21">
        <v>45622</v>
      </c>
      <c r="AM28" s="21"/>
      <c r="AN28" s="21"/>
      <c r="AO28" s="21">
        <v>45622</v>
      </c>
      <c r="AP28" s="21"/>
      <c r="AQ28" s="21"/>
      <c r="AR28" s="21">
        <v>30243.7</v>
      </c>
      <c r="AS28" s="21">
        <v>30243.7</v>
      </c>
      <c r="AT28" s="21">
        <v>0</v>
      </c>
      <c r="AU28" s="22">
        <v>637256.19999999995</v>
      </c>
      <c r="AV28" s="22">
        <v>607471.89999999991</v>
      </c>
      <c r="AW28" s="22">
        <v>54567.8</v>
      </c>
      <c r="AX28" s="22">
        <v>276444.09999999998</v>
      </c>
      <c r="AY28" s="22">
        <v>105277</v>
      </c>
      <c r="AZ28" s="22">
        <v>148329.29999999999</v>
      </c>
      <c r="BA28" s="22">
        <v>22837.8</v>
      </c>
      <c r="BB28" s="22">
        <v>40985.1</v>
      </c>
      <c r="BC28" s="22">
        <v>0</v>
      </c>
      <c r="BD28" s="22">
        <v>163046.79999999999</v>
      </c>
      <c r="BE28" s="22">
        <v>163046.79999999999</v>
      </c>
      <c r="BF28" s="22">
        <v>599.5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3261.6</v>
      </c>
      <c r="BO28" s="22"/>
      <c r="BP28" s="22"/>
      <c r="BQ28" s="22">
        <v>3261.6</v>
      </c>
      <c r="BR28" s="22">
        <v>1976.6</v>
      </c>
      <c r="BS28" s="22">
        <v>1976.6</v>
      </c>
      <c r="BT28" s="22">
        <v>19800.400000000001</v>
      </c>
      <c r="BU28" s="22"/>
      <c r="BV28" s="22"/>
      <c r="BW28" s="22">
        <v>19800.400000000001</v>
      </c>
      <c r="BX28" s="22"/>
      <c r="BY28" s="22">
        <v>1767.5</v>
      </c>
      <c r="BZ28" s="22"/>
      <c r="CA28" s="22"/>
      <c r="CB28" s="22">
        <v>1767.5</v>
      </c>
      <c r="CC28" s="22">
        <v>0</v>
      </c>
      <c r="CD28" s="22">
        <v>45622</v>
      </c>
      <c r="CE28" s="22"/>
      <c r="CF28" s="22"/>
      <c r="CG28" s="22">
        <v>45622</v>
      </c>
      <c r="CH28" s="22">
        <v>0</v>
      </c>
      <c r="CI28" s="22">
        <v>0</v>
      </c>
      <c r="CJ28" s="22">
        <v>29784.3</v>
      </c>
      <c r="CK28" s="22">
        <v>29784.3</v>
      </c>
      <c r="CL28" s="22">
        <v>0</v>
      </c>
      <c r="CM28" s="22">
        <v>3898.6000000000931</v>
      </c>
      <c r="CN28" s="22">
        <v>3439.2000000001863</v>
      </c>
      <c r="CO28" s="22">
        <v>315.5</v>
      </c>
      <c r="CP28" s="22">
        <v>799.22500000009313</v>
      </c>
      <c r="CQ28" s="22">
        <v>304.42500000000291</v>
      </c>
      <c r="CR28" s="22">
        <v>428.80000000001746</v>
      </c>
      <c r="CS28" s="22">
        <v>66</v>
      </c>
      <c r="CT28" s="22">
        <v>354.80000000000291</v>
      </c>
      <c r="CU28" s="22">
        <v>0</v>
      </c>
      <c r="CV28" s="22">
        <v>1498.1000000000058</v>
      </c>
      <c r="CW28" s="22">
        <v>1498.1000000000058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3">
        <v>0</v>
      </c>
      <c r="DF28" s="23">
        <v>37.5</v>
      </c>
      <c r="DG28" s="23"/>
      <c r="DH28" s="23"/>
      <c r="DI28" s="23">
        <v>37.5</v>
      </c>
      <c r="DJ28" s="22">
        <v>17.275000000000091</v>
      </c>
      <c r="DK28" s="22">
        <v>17.275000000000091</v>
      </c>
      <c r="DL28" s="23">
        <v>343.19999999999709</v>
      </c>
      <c r="DM28" s="23"/>
      <c r="DN28" s="23"/>
      <c r="DO28" s="23">
        <v>343.19999999999709</v>
      </c>
      <c r="DP28" s="23">
        <v>0</v>
      </c>
      <c r="DQ28" s="23">
        <v>73.599999999999909</v>
      </c>
      <c r="DR28" s="23"/>
      <c r="DS28" s="23"/>
      <c r="DT28" s="23">
        <v>73.599999999999909</v>
      </c>
      <c r="DU28" s="23">
        <v>0</v>
      </c>
      <c r="DV28" s="23">
        <v>0</v>
      </c>
      <c r="DW28" s="23"/>
      <c r="DX28" s="23"/>
      <c r="DY28" s="23">
        <v>0</v>
      </c>
      <c r="DZ28" s="23">
        <v>0</v>
      </c>
      <c r="EA28" s="23">
        <v>0</v>
      </c>
      <c r="EB28" s="22">
        <v>459.40000000000146</v>
      </c>
      <c r="EC28" s="22">
        <v>459.40000000000146</v>
      </c>
      <c r="ED28" s="22">
        <v>0</v>
      </c>
      <c r="EE28" s="24"/>
    </row>
    <row r="29" spans="1:135" x14ac:dyDescent="0.25">
      <c r="A29" s="19">
        <v>18</v>
      </c>
      <c r="B29" s="20" t="s">
        <v>54</v>
      </c>
      <c r="C29" s="21">
        <v>190050</v>
      </c>
      <c r="D29" s="21">
        <v>183690.4</v>
      </c>
      <c r="E29" s="21">
        <v>16823</v>
      </c>
      <c r="F29" s="21">
        <v>110793.9</v>
      </c>
      <c r="G29" s="21">
        <v>36891.4</v>
      </c>
      <c r="H29" s="21">
        <v>67732.099999999991</v>
      </c>
      <c r="I29" s="21">
        <v>6170.4</v>
      </c>
      <c r="J29" s="21">
        <v>11521.1</v>
      </c>
      <c r="K29" s="21">
        <v>0</v>
      </c>
      <c r="L29" s="21">
        <v>30237.199999999993</v>
      </c>
      <c r="M29" s="21">
        <v>30237.199999999993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/>
      <c r="AG29" s="21">
        <v>5338.5</v>
      </c>
      <c r="AH29" s="21"/>
      <c r="AI29" s="21"/>
      <c r="AJ29" s="21">
        <v>5338.5</v>
      </c>
      <c r="AK29" s="21"/>
      <c r="AL29" s="21">
        <v>8976.7000000000007</v>
      </c>
      <c r="AM29" s="21"/>
      <c r="AN29" s="21"/>
      <c r="AO29" s="21">
        <v>8976.7000000000007</v>
      </c>
      <c r="AP29" s="21"/>
      <c r="AQ29" s="21"/>
      <c r="AR29" s="21">
        <v>6359.6</v>
      </c>
      <c r="AS29" s="21">
        <v>6359.6</v>
      </c>
      <c r="AT29" s="21">
        <v>0</v>
      </c>
      <c r="AU29" s="22">
        <v>180942.8</v>
      </c>
      <c r="AV29" s="22">
        <v>174830.69999999998</v>
      </c>
      <c r="AW29" s="22">
        <v>16051.7</v>
      </c>
      <c r="AX29" s="22">
        <v>105253.9</v>
      </c>
      <c r="AY29" s="22">
        <v>35046.699999999997</v>
      </c>
      <c r="AZ29" s="22">
        <v>64345.3</v>
      </c>
      <c r="BA29" s="22">
        <v>5861.9</v>
      </c>
      <c r="BB29" s="22">
        <v>10917.2</v>
      </c>
      <c r="BC29" s="22">
        <v>0</v>
      </c>
      <c r="BD29" s="22">
        <v>28740.3</v>
      </c>
      <c r="BE29" s="22">
        <v>28740.3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/>
      <c r="BP29" s="22"/>
      <c r="BQ29" s="22">
        <v>0</v>
      </c>
      <c r="BR29" s="22">
        <v>0</v>
      </c>
      <c r="BS29" s="22">
        <v>0</v>
      </c>
      <c r="BT29" s="22">
        <v>0</v>
      </c>
      <c r="BU29" s="22"/>
      <c r="BV29" s="22"/>
      <c r="BW29" s="22">
        <v>0</v>
      </c>
      <c r="BX29" s="22"/>
      <c r="BY29" s="22">
        <v>5018.2</v>
      </c>
      <c r="BZ29" s="22"/>
      <c r="CA29" s="22"/>
      <c r="CB29" s="22">
        <v>5018.2</v>
      </c>
      <c r="CC29" s="22">
        <v>0</v>
      </c>
      <c r="CD29" s="22">
        <v>8849.4</v>
      </c>
      <c r="CE29" s="22"/>
      <c r="CF29" s="22"/>
      <c r="CG29" s="22">
        <v>8849.4</v>
      </c>
      <c r="CH29" s="22">
        <v>0</v>
      </c>
      <c r="CI29" s="22">
        <v>0</v>
      </c>
      <c r="CJ29" s="22">
        <v>6112.1</v>
      </c>
      <c r="CK29" s="22">
        <v>6112.1</v>
      </c>
      <c r="CL29" s="22">
        <v>0</v>
      </c>
      <c r="CM29" s="22">
        <v>9107.2000000000116</v>
      </c>
      <c r="CN29" s="22">
        <v>8859.7000000000116</v>
      </c>
      <c r="CO29" s="22">
        <v>771.29999999999927</v>
      </c>
      <c r="CP29" s="22">
        <v>5540</v>
      </c>
      <c r="CQ29" s="22">
        <v>1844.7000000000044</v>
      </c>
      <c r="CR29" s="22">
        <v>3386.7999999999884</v>
      </c>
      <c r="CS29" s="22">
        <v>308.5</v>
      </c>
      <c r="CT29" s="22">
        <v>603.89999999999964</v>
      </c>
      <c r="CU29" s="22">
        <v>0</v>
      </c>
      <c r="CV29" s="22">
        <v>1496.8999999999942</v>
      </c>
      <c r="CW29" s="22">
        <v>1496.8999999999942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3">
        <v>0</v>
      </c>
      <c r="DF29" s="23">
        <v>0</v>
      </c>
      <c r="DG29" s="23"/>
      <c r="DH29" s="23"/>
      <c r="DI29" s="23">
        <v>0</v>
      </c>
      <c r="DJ29" s="22">
        <v>0</v>
      </c>
      <c r="DK29" s="22">
        <v>0</v>
      </c>
      <c r="DL29" s="23">
        <v>0</v>
      </c>
      <c r="DM29" s="23"/>
      <c r="DN29" s="23"/>
      <c r="DO29" s="23">
        <v>0</v>
      </c>
      <c r="DP29" s="23">
        <v>0</v>
      </c>
      <c r="DQ29" s="23">
        <v>320.30000000000018</v>
      </c>
      <c r="DR29" s="23"/>
      <c r="DS29" s="23"/>
      <c r="DT29" s="23">
        <v>320.30000000000018</v>
      </c>
      <c r="DU29" s="23">
        <v>0</v>
      </c>
      <c r="DV29" s="23">
        <v>127.30000000000109</v>
      </c>
      <c r="DW29" s="23"/>
      <c r="DX29" s="23"/>
      <c r="DY29" s="23">
        <v>127.30000000000109</v>
      </c>
      <c r="DZ29" s="23">
        <v>0</v>
      </c>
      <c r="EA29" s="23">
        <v>0</v>
      </c>
      <c r="EB29" s="22">
        <v>247.5</v>
      </c>
      <c r="EC29" s="22">
        <v>247.5</v>
      </c>
      <c r="ED29" s="22">
        <v>0</v>
      </c>
      <c r="EE29" s="24"/>
    </row>
    <row r="30" spans="1:135" x14ac:dyDescent="0.25">
      <c r="A30" s="19">
        <v>19</v>
      </c>
      <c r="B30" s="20" t="s">
        <v>55</v>
      </c>
      <c r="C30" s="21">
        <v>679251.5</v>
      </c>
      <c r="D30" s="21">
        <v>660199.80000000005</v>
      </c>
      <c r="E30" s="21">
        <v>48134.7</v>
      </c>
      <c r="F30" s="21">
        <v>306143.65910000005</v>
      </c>
      <c r="G30" s="21">
        <v>115974.95909999999</v>
      </c>
      <c r="H30" s="21">
        <v>164414</v>
      </c>
      <c r="I30" s="21">
        <v>25754.7</v>
      </c>
      <c r="J30" s="21">
        <v>48016</v>
      </c>
      <c r="K30" s="21">
        <v>0</v>
      </c>
      <c r="L30" s="21">
        <v>167730.19999999998</v>
      </c>
      <c r="M30" s="21">
        <v>167730.19999999998</v>
      </c>
      <c r="N30" s="21">
        <v>2207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6120.9</v>
      </c>
      <c r="W30" s="21">
        <v>0</v>
      </c>
      <c r="X30" s="21">
        <v>0</v>
      </c>
      <c r="Y30" s="21">
        <v>6120.9</v>
      </c>
      <c r="Z30" s="21">
        <v>1616.2409000000002</v>
      </c>
      <c r="AA30" s="21">
        <v>1616.2409000000002</v>
      </c>
      <c r="AB30" s="21">
        <v>0</v>
      </c>
      <c r="AC30" s="21">
        <v>0</v>
      </c>
      <c r="AD30" s="21">
        <v>0</v>
      </c>
      <c r="AE30" s="21">
        <v>0</v>
      </c>
      <c r="AF30" s="21"/>
      <c r="AG30" s="21">
        <v>19131.5</v>
      </c>
      <c r="AH30" s="21"/>
      <c r="AI30" s="21"/>
      <c r="AJ30" s="21">
        <v>19131.5</v>
      </c>
      <c r="AK30" s="21"/>
      <c r="AL30" s="21">
        <v>63306.6</v>
      </c>
      <c r="AM30" s="21"/>
      <c r="AN30" s="21"/>
      <c r="AO30" s="21">
        <v>63306.6</v>
      </c>
      <c r="AP30" s="21"/>
      <c r="AQ30" s="21"/>
      <c r="AR30" s="21">
        <v>19051.7</v>
      </c>
      <c r="AS30" s="21">
        <v>19051.7</v>
      </c>
      <c r="AT30" s="21">
        <v>0</v>
      </c>
      <c r="AU30" s="22">
        <v>618436.4</v>
      </c>
      <c r="AV30" s="22">
        <v>601467.6</v>
      </c>
      <c r="AW30" s="22">
        <v>44024.5</v>
      </c>
      <c r="AX30" s="22">
        <v>273731.59999999998</v>
      </c>
      <c r="AY30" s="22">
        <v>103696.5</v>
      </c>
      <c r="AZ30" s="22">
        <v>147007.1</v>
      </c>
      <c r="BA30" s="22">
        <v>23028</v>
      </c>
      <c r="BB30" s="22">
        <v>42795.7</v>
      </c>
      <c r="BC30" s="22">
        <v>0</v>
      </c>
      <c r="BD30" s="22">
        <v>153882.9</v>
      </c>
      <c r="BE30" s="22">
        <v>153882.9</v>
      </c>
      <c r="BF30" s="22">
        <v>2171.6999999999998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5570.9</v>
      </c>
      <c r="BO30" s="22"/>
      <c r="BP30" s="22"/>
      <c r="BQ30" s="22">
        <v>5570.9</v>
      </c>
      <c r="BR30" s="22">
        <v>1495.7</v>
      </c>
      <c r="BS30" s="22">
        <v>1495.7</v>
      </c>
      <c r="BT30" s="22">
        <v>0</v>
      </c>
      <c r="BU30" s="22"/>
      <c r="BV30" s="22"/>
      <c r="BW30" s="22">
        <v>0</v>
      </c>
      <c r="BX30" s="22"/>
      <c r="BY30" s="22">
        <v>17217.599999999999</v>
      </c>
      <c r="BZ30" s="22"/>
      <c r="CA30" s="22"/>
      <c r="CB30" s="22">
        <v>17217.599999999999</v>
      </c>
      <c r="CC30" s="22">
        <v>0</v>
      </c>
      <c r="CD30" s="22">
        <v>62748.7</v>
      </c>
      <c r="CE30" s="22"/>
      <c r="CF30" s="22"/>
      <c r="CG30" s="22">
        <v>62748.7</v>
      </c>
      <c r="CH30" s="22">
        <v>0</v>
      </c>
      <c r="CI30" s="22">
        <v>0</v>
      </c>
      <c r="CJ30" s="22">
        <v>16968.8</v>
      </c>
      <c r="CK30" s="22">
        <v>16968.8</v>
      </c>
      <c r="CL30" s="22">
        <v>0</v>
      </c>
      <c r="CM30" s="22">
        <v>60815.099999999977</v>
      </c>
      <c r="CN30" s="22">
        <v>58732.20000000007</v>
      </c>
      <c r="CO30" s="22">
        <v>4110.1999999999971</v>
      </c>
      <c r="CP30" s="22">
        <v>32412.059100000071</v>
      </c>
      <c r="CQ30" s="22">
        <v>12278.459099999993</v>
      </c>
      <c r="CR30" s="22">
        <v>17406.899999999994</v>
      </c>
      <c r="CS30" s="22">
        <v>2726.7000000000007</v>
      </c>
      <c r="CT30" s="22">
        <v>5220.3000000000029</v>
      </c>
      <c r="CU30" s="22">
        <v>0</v>
      </c>
      <c r="CV30" s="22">
        <v>13847.299999999988</v>
      </c>
      <c r="CW30" s="22">
        <v>13847.299999999988</v>
      </c>
      <c r="CX30" s="22">
        <v>35.300000000000182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3">
        <v>0</v>
      </c>
      <c r="DF30" s="23">
        <v>550</v>
      </c>
      <c r="DG30" s="23"/>
      <c r="DH30" s="23"/>
      <c r="DI30" s="23">
        <v>550</v>
      </c>
      <c r="DJ30" s="22">
        <v>120.54090000000019</v>
      </c>
      <c r="DK30" s="22">
        <v>120.54090000000019</v>
      </c>
      <c r="DL30" s="23">
        <v>0</v>
      </c>
      <c r="DM30" s="23"/>
      <c r="DN30" s="23"/>
      <c r="DO30" s="23">
        <v>0</v>
      </c>
      <c r="DP30" s="23">
        <v>0</v>
      </c>
      <c r="DQ30" s="23">
        <v>1913.9000000000015</v>
      </c>
      <c r="DR30" s="23"/>
      <c r="DS30" s="23"/>
      <c r="DT30" s="23">
        <v>1913.9000000000015</v>
      </c>
      <c r="DU30" s="23">
        <v>0</v>
      </c>
      <c r="DV30" s="23">
        <v>557.90000000000146</v>
      </c>
      <c r="DW30" s="23"/>
      <c r="DX30" s="23"/>
      <c r="DY30" s="23">
        <v>557.90000000000146</v>
      </c>
      <c r="DZ30" s="23">
        <v>0</v>
      </c>
      <c r="EA30" s="23">
        <v>0</v>
      </c>
      <c r="EB30" s="22">
        <v>2082.9000000000015</v>
      </c>
      <c r="EC30" s="22">
        <v>2082.9000000000015</v>
      </c>
      <c r="ED30" s="22">
        <v>0</v>
      </c>
      <c r="EE30" s="24"/>
    </row>
    <row r="31" spans="1:135" x14ac:dyDescent="0.25">
      <c r="A31" s="25"/>
      <c r="B31" s="26" t="s">
        <v>56</v>
      </c>
      <c r="C31" s="27">
        <v>1961545.0999999999</v>
      </c>
      <c r="D31" s="27">
        <v>1896922.4</v>
      </c>
      <c r="E31" s="27">
        <v>165716.69999999998</v>
      </c>
      <c r="F31" s="27">
        <v>716205.05709999998</v>
      </c>
      <c r="G31" s="27">
        <v>353148.9571</v>
      </c>
      <c r="H31" s="27">
        <v>312431.89999999997</v>
      </c>
      <c r="I31" s="27">
        <v>50624.200000000004</v>
      </c>
      <c r="J31" s="27">
        <v>175965.6</v>
      </c>
      <c r="K31" s="27">
        <v>66507.200000000012</v>
      </c>
      <c r="L31" s="27">
        <v>635202.60000000009</v>
      </c>
      <c r="M31" s="27">
        <v>635202.60000000009</v>
      </c>
      <c r="N31" s="27">
        <v>6144.5</v>
      </c>
      <c r="O31" s="27">
        <v>0</v>
      </c>
      <c r="P31" s="27">
        <v>15799.5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421.54290000000003</v>
      </c>
      <c r="AA31" s="27">
        <v>421.54290000000003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46448.2</v>
      </c>
      <c r="AH31" s="27">
        <v>0</v>
      </c>
      <c r="AI31" s="27">
        <v>0</v>
      </c>
      <c r="AJ31" s="27">
        <v>46448.2</v>
      </c>
      <c r="AK31" s="27">
        <v>0</v>
      </c>
      <c r="AL31" s="27">
        <v>156962.69999999998</v>
      </c>
      <c r="AM31" s="27">
        <v>0</v>
      </c>
      <c r="AN31" s="27">
        <v>0</v>
      </c>
      <c r="AO31" s="27">
        <v>156962.69999999998</v>
      </c>
      <c r="AP31" s="27">
        <v>0</v>
      </c>
      <c r="AQ31" s="27">
        <v>0</v>
      </c>
      <c r="AR31" s="27">
        <v>64622.7</v>
      </c>
      <c r="AS31" s="27">
        <v>64622.7</v>
      </c>
      <c r="AT31" s="27">
        <v>0</v>
      </c>
      <c r="AU31" s="27">
        <v>1813292.1999999997</v>
      </c>
      <c r="AV31" s="27">
        <v>1756094.7999999998</v>
      </c>
      <c r="AW31" s="27">
        <v>154177.79999999999</v>
      </c>
      <c r="AX31" s="27">
        <v>654708.89999999991</v>
      </c>
      <c r="AY31" s="27">
        <v>322819.10000000003</v>
      </c>
      <c r="AZ31" s="27">
        <v>285593</v>
      </c>
      <c r="BA31" s="27">
        <v>46296.799999999996</v>
      </c>
      <c r="BB31" s="27">
        <v>163160.70000000001</v>
      </c>
      <c r="BC31" s="27">
        <v>60659.8</v>
      </c>
      <c r="BD31" s="27">
        <v>587329.1</v>
      </c>
      <c r="BE31" s="27">
        <v>587329.1</v>
      </c>
      <c r="BF31" s="27">
        <v>5659.8</v>
      </c>
      <c r="BG31" s="27">
        <v>0</v>
      </c>
      <c r="BH31" s="27">
        <v>14470.6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395.9</v>
      </c>
      <c r="BS31" s="27">
        <v>395.9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42532.9</v>
      </c>
      <c r="BZ31" s="27">
        <v>0</v>
      </c>
      <c r="CA31" s="27">
        <v>0</v>
      </c>
      <c r="CB31" s="27">
        <v>42532.9</v>
      </c>
      <c r="CC31" s="27">
        <v>0</v>
      </c>
      <c r="CD31" s="27">
        <v>153789.5</v>
      </c>
      <c r="CE31" s="27">
        <v>0</v>
      </c>
      <c r="CF31" s="27">
        <v>0</v>
      </c>
      <c r="CG31" s="27">
        <v>153789.5</v>
      </c>
      <c r="CH31" s="27">
        <v>0</v>
      </c>
      <c r="CI31" s="27">
        <v>0</v>
      </c>
      <c r="CJ31" s="27">
        <v>57197.4</v>
      </c>
      <c r="CK31" s="27">
        <v>57197.4</v>
      </c>
      <c r="CL31" s="27">
        <v>0</v>
      </c>
      <c r="CM31" s="27">
        <v>148252.89999999997</v>
      </c>
      <c r="CN31" s="27">
        <v>140827.59999999992</v>
      </c>
      <c r="CO31" s="27">
        <v>11538.899999999994</v>
      </c>
      <c r="CP31" s="27">
        <v>61496.157100000069</v>
      </c>
      <c r="CQ31" s="27">
        <v>30329.857100000001</v>
      </c>
      <c r="CR31" s="27">
        <v>26838.899999999976</v>
      </c>
      <c r="CS31" s="27">
        <v>4327.400000000006</v>
      </c>
      <c r="CT31" s="27">
        <v>12804.899999999987</v>
      </c>
      <c r="CU31" s="27">
        <v>5847.4000000000087</v>
      </c>
      <c r="CV31" s="27">
        <v>47873.500000000116</v>
      </c>
      <c r="CW31" s="27">
        <v>47873.500000000116</v>
      </c>
      <c r="CX31" s="27">
        <v>484.69999999999982</v>
      </c>
      <c r="CY31" s="27">
        <v>0</v>
      </c>
      <c r="CZ31" s="27">
        <v>1328.8999999999996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25.642900000000054</v>
      </c>
      <c r="DK31" s="27">
        <v>25.642900000000054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3915.2999999999956</v>
      </c>
      <c r="DR31" s="27">
        <v>0</v>
      </c>
      <c r="DS31" s="27">
        <v>0</v>
      </c>
      <c r="DT31" s="27">
        <v>3915.2999999999956</v>
      </c>
      <c r="DU31" s="27">
        <v>0</v>
      </c>
      <c r="DV31" s="27">
        <v>3173.1999999999825</v>
      </c>
      <c r="DW31" s="27">
        <v>0</v>
      </c>
      <c r="DX31" s="27">
        <v>0</v>
      </c>
      <c r="DY31" s="27">
        <v>3173.1999999999825</v>
      </c>
      <c r="DZ31" s="27">
        <v>0</v>
      </c>
      <c r="EA31" s="27">
        <v>0</v>
      </c>
      <c r="EB31" s="27">
        <v>7425.2999999999956</v>
      </c>
      <c r="EC31" s="27">
        <v>7425.2999999999956</v>
      </c>
      <c r="ED31" s="27">
        <v>0</v>
      </c>
      <c r="EE31" s="27">
        <f>EE32+EE33</f>
        <v>0</v>
      </c>
    </row>
    <row r="32" spans="1:135" x14ac:dyDescent="0.25">
      <c r="A32" s="19">
        <v>20</v>
      </c>
      <c r="B32" s="20" t="s">
        <v>57</v>
      </c>
      <c r="C32" s="21">
        <v>1933925.9999999998</v>
      </c>
      <c r="D32" s="21">
        <v>1869303.2999999998</v>
      </c>
      <c r="E32" s="21">
        <v>165716.69999999998</v>
      </c>
      <c r="F32" s="21">
        <v>696670.6</v>
      </c>
      <c r="G32" s="21">
        <v>343822.9</v>
      </c>
      <c r="H32" s="21">
        <v>304436.89999999997</v>
      </c>
      <c r="I32" s="21">
        <v>48410.8</v>
      </c>
      <c r="J32" s="21">
        <v>168302.5</v>
      </c>
      <c r="K32" s="21">
        <v>66507.200000000012</v>
      </c>
      <c r="L32" s="21">
        <v>635202.60000000009</v>
      </c>
      <c r="M32" s="21">
        <v>635202.60000000009</v>
      </c>
      <c r="N32" s="21">
        <v>6144.5</v>
      </c>
      <c r="O32" s="21">
        <v>0</v>
      </c>
      <c r="P32" s="21">
        <v>15799.5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/>
      <c r="AG32" s="21">
        <v>46448.2</v>
      </c>
      <c r="AH32" s="21"/>
      <c r="AI32" s="21"/>
      <c r="AJ32" s="21">
        <v>46448.2</v>
      </c>
      <c r="AK32" s="21"/>
      <c r="AL32" s="21">
        <v>156962.69999999998</v>
      </c>
      <c r="AM32" s="21"/>
      <c r="AN32" s="21"/>
      <c r="AO32" s="21">
        <v>156962.69999999998</v>
      </c>
      <c r="AP32" s="21"/>
      <c r="AQ32" s="21"/>
      <c r="AR32" s="21">
        <v>64622.7</v>
      </c>
      <c r="AS32" s="21">
        <v>64622.7</v>
      </c>
      <c r="AT32" s="21">
        <v>0</v>
      </c>
      <c r="AU32" s="22">
        <v>1787143.2999999998</v>
      </c>
      <c r="AV32" s="22">
        <v>1729945.9</v>
      </c>
      <c r="AW32" s="22">
        <v>154177.79999999999</v>
      </c>
      <c r="AX32" s="22">
        <v>636407.89999999991</v>
      </c>
      <c r="AY32" s="22">
        <v>314081.90000000002</v>
      </c>
      <c r="AZ32" s="22">
        <v>278102.8</v>
      </c>
      <c r="BA32" s="22">
        <v>44223.199999999997</v>
      </c>
      <c r="BB32" s="22">
        <v>155708.70000000001</v>
      </c>
      <c r="BC32" s="22">
        <v>60659.8</v>
      </c>
      <c r="BD32" s="22">
        <v>587329.1</v>
      </c>
      <c r="BE32" s="22">
        <v>587329.1</v>
      </c>
      <c r="BF32" s="22">
        <v>5659.8</v>
      </c>
      <c r="BG32" s="22">
        <v>0</v>
      </c>
      <c r="BH32" s="22">
        <v>14470.6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/>
      <c r="BP32" s="22"/>
      <c r="BQ32" s="22">
        <v>0</v>
      </c>
      <c r="BR32" s="22">
        <v>0</v>
      </c>
      <c r="BS32" s="22">
        <v>0</v>
      </c>
      <c r="BT32" s="22">
        <v>0</v>
      </c>
      <c r="BU32" s="22"/>
      <c r="BV32" s="22"/>
      <c r="BW32" s="22">
        <v>0</v>
      </c>
      <c r="BX32" s="22"/>
      <c r="BY32" s="22">
        <v>42532.9</v>
      </c>
      <c r="BZ32" s="22"/>
      <c r="CA32" s="22"/>
      <c r="CB32" s="22">
        <v>42532.9</v>
      </c>
      <c r="CC32" s="22">
        <v>0</v>
      </c>
      <c r="CD32" s="22">
        <v>153789.5</v>
      </c>
      <c r="CE32" s="22"/>
      <c r="CF32" s="22"/>
      <c r="CG32" s="22">
        <v>153789.5</v>
      </c>
      <c r="CH32" s="22">
        <v>0</v>
      </c>
      <c r="CI32" s="22">
        <v>0</v>
      </c>
      <c r="CJ32" s="22">
        <v>57197.4</v>
      </c>
      <c r="CK32" s="22">
        <v>57197.4</v>
      </c>
      <c r="CL32" s="22">
        <v>0</v>
      </c>
      <c r="CM32" s="22">
        <v>146782.69999999995</v>
      </c>
      <c r="CN32" s="22">
        <v>139357.39999999991</v>
      </c>
      <c r="CO32" s="22">
        <v>11538.899999999994</v>
      </c>
      <c r="CP32" s="22">
        <v>60262.70000000007</v>
      </c>
      <c r="CQ32" s="22">
        <v>29741</v>
      </c>
      <c r="CR32" s="22">
        <v>26334.099999999977</v>
      </c>
      <c r="CS32" s="22">
        <v>4187.6000000000058</v>
      </c>
      <c r="CT32" s="22">
        <v>12593.799999999988</v>
      </c>
      <c r="CU32" s="22">
        <v>5847.4000000000087</v>
      </c>
      <c r="CV32" s="22">
        <v>47873.500000000116</v>
      </c>
      <c r="CW32" s="22">
        <v>47873.500000000116</v>
      </c>
      <c r="CX32" s="22">
        <v>484.69999999999982</v>
      </c>
      <c r="CY32" s="22">
        <v>0</v>
      </c>
      <c r="CZ32" s="22">
        <v>1328.8999999999996</v>
      </c>
      <c r="DA32" s="22">
        <v>0</v>
      </c>
      <c r="DB32" s="22">
        <v>0</v>
      </c>
      <c r="DC32" s="22">
        <v>0</v>
      </c>
      <c r="DD32" s="22">
        <v>0</v>
      </c>
      <c r="DE32" s="23">
        <v>0</v>
      </c>
      <c r="DF32" s="23">
        <v>0</v>
      </c>
      <c r="DG32" s="23"/>
      <c r="DH32" s="23"/>
      <c r="DI32" s="23">
        <v>0</v>
      </c>
      <c r="DJ32" s="22">
        <v>0</v>
      </c>
      <c r="DK32" s="22">
        <v>0</v>
      </c>
      <c r="DL32" s="23">
        <v>0</v>
      </c>
      <c r="DM32" s="23"/>
      <c r="DN32" s="23"/>
      <c r="DO32" s="23">
        <v>0</v>
      </c>
      <c r="DP32" s="23">
        <v>0</v>
      </c>
      <c r="DQ32" s="23">
        <v>3915.2999999999956</v>
      </c>
      <c r="DR32" s="23"/>
      <c r="DS32" s="23"/>
      <c r="DT32" s="23">
        <v>3915.2999999999956</v>
      </c>
      <c r="DU32" s="23">
        <v>0</v>
      </c>
      <c r="DV32" s="23">
        <v>3173.1999999999825</v>
      </c>
      <c r="DW32" s="23"/>
      <c r="DX32" s="23"/>
      <c r="DY32" s="23">
        <v>3173.1999999999825</v>
      </c>
      <c r="DZ32" s="23">
        <v>0</v>
      </c>
      <c r="EA32" s="23">
        <v>0</v>
      </c>
      <c r="EB32" s="22">
        <v>7425.2999999999956</v>
      </c>
      <c r="EC32" s="22">
        <v>7425.2999999999956</v>
      </c>
      <c r="ED32" s="22">
        <v>0</v>
      </c>
      <c r="EE32" s="24"/>
    </row>
    <row r="33" spans="1:135" ht="30" x14ac:dyDescent="0.25">
      <c r="A33" s="19">
        <v>21</v>
      </c>
      <c r="B33" s="28" t="s">
        <v>58</v>
      </c>
      <c r="C33" s="21">
        <v>27619.100000000002</v>
      </c>
      <c r="D33" s="21">
        <v>27619.100000000002</v>
      </c>
      <c r="E33" s="21">
        <v>0</v>
      </c>
      <c r="F33" s="21">
        <v>19534.457100000003</v>
      </c>
      <c r="G33" s="21">
        <v>9326.0571</v>
      </c>
      <c r="H33" s="21">
        <v>7995</v>
      </c>
      <c r="I33" s="21">
        <v>2213.4</v>
      </c>
      <c r="J33" s="21">
        <v>7663.0999999999985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421.54290000000003</v>
      </c>
      <c r="AA33" s="21">
        <v>421.54290000000003</v>
      </c>
      <c r="AB33" s="21">
        <v>0</v>
      </c>
      <c r="AC33" s="21">
        <v>0</v>
      </c>
      <c r="AD33" s="21">
        <v>0</v>
      </c>
      <c r="AE33" s="21">
        <v>0</v>
      </c>
      <c r="AF33" s="21"/>
      <c r="AG33" s="21">
        <v>0</v>
      </c>
      <c r="AH33" s="21"/>
      <c r="AI33" s="21"/>
      <c r="AJ33" s="21">
        <v>0</v>
      </c>
      <c r="AK33" s="21"/>
      <c r="AL33" s="21">
        <v>0</v>
      </c>
      <c r="AM33" s="21"/>
      <c r="AN33" s="21"/>
      <c r="AO33" s="21">
        <v>0</v>
      </c>
      <c r="AP33" s="21"/>
      <c r="AQ33" s="21"/>
      <c r="AR33" s="21">
        <v>0</v>
      </c>
      <c r="AS33" s="21">
        <v>0</v>
      </c>
      <c r="AT33" s="21">
        <v>0</v>
      </c>
      <c r="AU33" s="22">
        <v>26148.9</v>
      </c>
      <c r="AV33" s="22">
        <v>26148.9</v>
      </c>
      <c r="AW33" s="22">
        <v>0</v>
      </c>
      <c r="AX33" s="22">
        <v>18301</v>
      </c>
      <c r="AY33" s="22">
        <v>8737.2000000000007</v>
      </c>
      <c r="AZ33" s="22">
        <v>7490.2</v>
      </c>
      <c r="BA33" s="22">
        <v>2073.6</v>
      </c>
      <c r="BB33" s="22">
        <v>7452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/>
      <c r="BP33" s="22"/>
      <c r="BQ33" s="22">
        <v>0</v>
      </c>
      <c r="BR33" s="22">
        <v>395.9</v>
      </c>
      <c r="BS33" s="22">
        <v>395.9</v>
      </c>
      <c r="BT33" s="22">
        <v>0</v>
      </c>
      <c r="BU33" s="22"/>
      <c r="BV33" s="22"/>
      <c r="BW33" s="22">
        <v>0</v>
      </c>
      <c r="BX33" s="22"/>
      <c r="BY33" s="22">
        <v>0</v>
      </c>
      <c r="BZ33" s="22"/>
      <c r="CA33" s="22"/>
      <c r="CB33" s="22">
        <v>0</v>
      </c>
      <c r="CC33" s="22">
        <v>0</v>
      </c>
      <c r="CD33" s="22">
        <v>0</v>
      </c>
      <c r="CE33" s="22"/>
      <c r="CF33" s="22"/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1470.2000000000007</v>
      </c>
      <c r="CN33" s="22">
        <v>1470.2000000000007</v>
      </c>
      <c r="CO33" s="22">
        <v>0</v>
      </c>
      <c r="CP33" s="22">
        <v>1233.4571000000033</v>
      </c>
      <c r="CQ33" s="22">
        <v>588.85709999999926</v>
      </c>
      <c r="CR33" s="22">
        <v>504.80000000000018</v>
      </c>
      <c r="CS33" s="22">
        <v>139.80000000000018</v>
      </c>
      <c r="CT33" s="22">
        <v>211.09999999999854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3">
        <v>0</v>
      </c>
      <c r="DF33" s="23">
        <v>0</v>
      </c>
      <c r="DG33" s="23"/>
      <c r="DH33" s="23"/>
      <c r="DI33" s="23">
        <v>0</v>
      </c>
      <c r="DJ33" s="22">
        <v>25.642900000000054</v>
      </c>
      <c r="DK33" s="22">
        <v>25.642900000000054</v>
      </c>
      <c r="DL33" s="23">
        <v>0</v>
      </c>
      <c r="DM33" s="23"/>
      <c r="DN33" s="23"/>
      <c r="DO33" s="23">
        <v>0</v>
      </c>
      <c r="DP33" s="23">
        <v>0</v>
      </c>
      <c r="DQ33" s="23">
        <v>0</v>
      </c>
      <c r="DR33" s="23"/>
      <c r="DS33" s="23"/>
      <c r="DT33" s="23">
        <v>0</v>
      </c>
      <c r="DU33" s="23">
        <v>0</v>
      </c>
      <c r="DV33" s="23">
        <v>0</v>
      </c>
      <c r="DW33" s="23"/>
      <c r="DX33" s="23"/>
      <c r="DY33" s="23">
        <v>0</v>
      </c>
      <c r="DZ33" s="23">
        <v>0</v>
      </c>
      <c r="EA33" s="23">
        <v>0</v>
      </c>
      <c r="EB33" s="22">
        <v>0</v>
      </c>
      <c r="EC33" s="22">
        <v>0</v>
      </c>
      <c r="ED33" s="22">
        <v>0</v>
      </c>
      <c r="EE33" s="24"/>
    </row>
    <row r="34" spans="1:135" x14ac:dyDescent="0.25">
      <c r="A34" s="19">
        <v>22</v>
      </c>
      <c r="B34" s="20" t="s">
        <v>59</v>
      </c>
      <c r="C34" s="21">
        <v>207565.30000000002</v>
      </c>
      <c r="D34" s="21">
        <v>201703.30000000002</v>
      </c>
      <c r="E34" s="21">
        <v>16135.1</v>
      </c>
      <c r="F34" s="21">
        <v>122964.20000000001</v>
      </c>
      <c r="G34" s="21">
        <v>40332.9</v>
      </c>
      <c r="H34" s="21">
        <v>79148.3</v>
      </c>
      <c r="I34" s="21">
        <v>3483</v>
      </c>
      <c r="J34" s="21">
        <v>13336.1</v>
      </c>
      <c r="K34" s="21">
        <v>0</v>
      </c>
      <c r="L34" s="21">
        <v>39218.600000000006</v>
      </c>
      <c r="M34" s="21">
        <v>39218.600000000006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/>
      <c r="AG34" s="21">
        <v>3050.2</v>
      </c>
      <c r="AH34" s="21"/>
      <c r="AI34" s="21"/>
      <c r="AJ34" s="21">
        <v>3050.2</v>
      </c>
      <c r="AK34" s="21"/>
      <c r="AL34" s="21">
        <v>6999.1</v>
      </c>
      <c r="AM34" s="21"/>
      <c r="AN34" s="21"/>
      <c r="AO34" s="21">
        <v>6999.1</v>
      </c>
      <c r="AP34" s="21"/>
      <c r="AQ34" s="21"/>
      <c r="AR34" s="21">
        <v>5862</v>
      </c>
      <c r="AS34" s="21">
        <v>5862</v>
      </c>
      <c r="AT34" s="21">
        <v>0</v>
      </c>
      <c r="AU34" s="22">
        <v>203923.90000000002</v>
      </c>
      <c r="AV34" s="22">
        <v>198237.30000000002</v>
      </c>
      <c r="AW34" s="22">
        <v>15914.1</v>
      </c>
      <c r="AX34" s="22">
        <v>121103.2</v>
      </c>
      <c r="AY34" s="22">
        <v>39722.5</v>
      </c>
      <c r="AZ34" s="22">
        <v>77950.399999999994</v>
      </c>
      <c r="BA34" s="22">
        <v>3430.3</v>
      </c>
      <c r="BB34" s="22">
        <v>13121.2</v>
      </c>
      <c r="BC34" s="22">
        <v>0</v>
      </c>
      <c r="BD34" s="22">
        <v>38320.699999999997</v>
      </c>
      <c r="BE34" s="22">
        <v>38320.699999999997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/>
      <c r="BP34" s="22"/>
      <c r="BQ34" s="22">
        <v>0</v>
      </c>
      <c r="BR34" s="22">
        <v>0</v>
      </c>
      <c r="BS34" s="22">
        <v>0</v>
      </c>
      <c r="BT34" s="22">
        <v>0</v>
      </c>
      <c r="BU34" s="22"/>
      <c r="BV34" s="22"/>
      <c r="BW34" s="22">
        <v>0</v>
      </c>
      <c r="BX34" s="22"/>
      <c r="BY34" s="22">
        <v>2928.2</v>
      </c>
      <c r="BZ34" s="22"/>
      <c r="CA34" s="22"/>
      <c r="CB34" s="22">
        <v>2928.2</v>
      </c>
      <c r="CC34" s="22">
        <v>0</v>
      </c>
      <c r="CD34" s="22">
        <v>6849.9</v>
      </c>
      <c r="CE34" s="22"/>
      <c r="CF34" s="22"/>
      <c r="CG34" s="22">
        <v>6849.9</v>
      </c>
      <c r="CH34" s="22">
        <v>0</v>
      </c>
      <c r="CI34" s="22">
        <v>0</v>
      </c>
      <c r="CJ34" s="22">
        <v>5686.6</v>
      </c>
      <c r="CK34" s="22">
        <v>5686.6</v>
      </c>
      <c r="CL34" s="22">
        <v>0</v>
      </c>
      <c r="CM34" s="22">
        <v>3641.3999999999942</v>
      </c>
      <c r="CN34" s="22">
        <v>3466</v>
      </c>
      <c r="CO34" s="22">
        <v>221</v>
      </c>
      <c r="CP34" s="22">
        <v>1861.0000000000146</v>
      </c>
      <c r="CQ34" s="22">
        <v>610.40000000000146</v>
      </c>
      <c r="CR34" s="22">
        <v>1197.9000000000087</v>
      </c>
      <c r="CS34" s="22">
        <v>52.699999999999818</v>
      </c>
      <c r="CT34" s="22">
        <v>214.89999999999964</v>
      </c>
      <c r="CU34" s="22">
        <v>0</v>
      </c>
      <c r="CV34" s="22">
        <v>897.90000000000873</v>
      </c>
      <c r="CW34" s="22">
        <v>897.90000000000873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3">
        <v>0</v>
      </c>
      <c r="DF34" s="23">
        <v>0</v>
      </c>
      <c r="DG34" s="23"/>
      <c r="DH34" s="23"/>
      <c r="DI34" s="23">
        <v>0</v>
      </c>
      <c r="DJ34" s="22">
        <v>0</v>
      </c>
      <c r="DK34" s="22">
        <v>0</v>
      </c>
      <c r="DL34" s="23">
        <v>0</v>
      </c>
      <c r="DM34" s="23"/>
      <c r="DN34" s="23"/>
      <c r="DO34" s="23">
        <v>0</v>
      </c>
      <c r="DP34" s="23">
        <v>0</v>
      </c>
      <c r="DQ34" s="23">
        <v>122</v>
      </c>
      <c r="DR34" s="23"/>
      <c r="DS34" s="23"/>
      <c r="DT34" s="23">
        <v>122</v>
      </c>
      <c r="DU34" s="23">
        <v>0</v>
      </c>
      <c r="DV34" s="23">
        <v>149.20000000000073</v>
      </c>
      <c r="DW34" s="23"/>
      <c r="DX34" s="23"/>
      <c r="DY34" s="23">
        <v>149.20000000000073</v>
      </c>
      <c r="DZ34" s="23">
        <v>0</v>
      </c>
      <c r="EA34" s="23">
        <v>0</v>
      </c>
      <c r="EB34" s="22">
        <v>175.39999999999964</v>
      </c>
      <c r="EC34" s="22">
        <v>175.39999999999964</v>
      </c>
      <c r="ED34" s="22">
        <v>0</v>
      </c>
      <c r="EE34" s="24"/>
    </row>
    <row r="35" spans="1:135" x14ac:dyDescent="0.25">
      <c r="A35" s="19">
        <v>23</v>
      </c>
      <c r="B35" s="20" t="s">
        <v>60</v>
      </c>
      <c r="C35" s="21">
        <v>805342.6</v>
      </c>
      <c r="D35" s="21">
        <v>785420.2</v>
      </c>
      <c r="E35" s="21">
        <v>55792.4</v>
      </c>
      <c r="F35" s="21">
        <v>273970.20200000005</v>
      </c>
      <c r="G35" s="21">
        <v>115209.20199999999</v>
      </c>
      <c r="H35" s="21">
        <v>128221.8</v>
      </c>
      <c r="I35" s="21">
        <v>30539.200000000001</v>
      </c>
      <c r="J35" s="21">
        <v>76460.600000000006</v>
      </c>
      <c r="K35" s="21">
        <v>12000.300000000001</v>
      </c>
      <c r="L35" s="21">
        <v>265194.99999999994</v>
      </c>
      <c r="M35" s="21">
        <v>265194.99999999994</v>
      </c>
      <c r="N35" s="21">
        <v>1745.2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6807.2</v>
      </c>
      <c r="W35" s="21">
        <v>0</v>
      </c>
      <c r="X35" s="21">
        <v>0</v>
      </c>
      <c r="Y35" s="21">
        <v>6807.2</v>
      </c>
      <c r="Z35" s="21">
        <v>595.19799999999998</v>
      </c>
      <c r="AA35" s="21">
        <v>595.19799999999998</v>
      </c>
      <c r="AB35" s="21">
        <v>33894.400000000001</v>
      </c>
      <c r="AC35" s="21">
        <v>0</v>
      </c>
      <c r="AD35" s="21">
        <v>0</v>
      </c>
      <c r="AE35" s="21">
        <v>33894.400000000001</v>
      </c>
      <c r="AF35" s="21"/>
      <c r="AG35" s="21">
        <v>2000</v>
      </c>
      <c r="AH35" s="21"/>
      <c r="AI35" s="21"/>
      <c r="AJ35" s="21">
        <v>2000</v>
      </c>
      <c r="AK35" s="21"/>
      <c r="AL35" s="21">
        <v>70705.2</v>
      </c>
      <c r="AM35" s="21"/>
      <c r="AN35" s="21"/>
      <c r="AO35" s="21">
        <v>70705.2</v>
      </c>
      <c r="AP35" s="21"/>
      <c r="AQ35" s="21"/>
      <c r="AR35" s="21">
        <v>19922.400000000001</v>
      </c>
      <c r="AS35" s="21">
        <v>19922.400000000001</v>
      </c>
      <c r="AT35" s="21">
        <v>0</v>
      </c>
      <c r="AU35" s="22">
        <v>599464.1</v>
      </c>
      <c r="AV35" s="22">
        <v>584963</v>
      </c>
      <c r="AW35" s="22">
        <v>41635</v>
      </c>
      <c r="AX35" s="22">
        <v>196290.99999999997</v>
      </c>
      <c r="AY35" s="22">
        <v>82543.7</v>
      </c>
      <c r="AZ35" s="22">
        <v>91866.9</v>
      </c>
      <c r="BA35" s="22">
        <v>21880.400000000001</v>
      </c>
      <c r="BB35" s="22">
        <v>57725.5</v>
      </c>
      <c r="BC35" s="22">
        <v>10501.2</v>
      </c>
      <c r="BD35" s="22">
        <v>194243.20000000001</v>
      </c>
      <c r="BE35" s="22">
        <v>194243.20000000001</v>
      </c>
      <c r="BF35" s="22">
        <v>1543.3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5007.8999999999996</v>
      </c>
      <c r="BO35" s="22"/>
      <c r="BP35" s="22"/>
      <c r="BQ35" s="22">
        <v>5007.8999999999996</v>
      </c>
      <c r="BR35" s="22">
        <v>421.8</v>
      </c>
      <c r="BS35" s="22">
        <v>421.8</v>
      </c>
      <c r="BT35" s="22">
        <v>25386.7</v>
      </c>
      <c r="BU35" s="22"/>
      <c r="BV35" s="22"/>
      <c r="BW35" s="22">
        <v>25386.7</v>
      </c>
      <c r="BX35" s="22"/>
      <c r="BY35" s="22">
        <v>1473.6</v>
      </c>
      <c r="BZ35" s="22"/>
      <c r="CA35" s="22"/>
      <c r="CB35" s="22">
        <v>1473.6</v>
      </c>
      <c r="CC35" s="22">
        <v>0</v>
      </c>
      <c r="CD35" s="22">
        <v>62778.3</v>
      </c>
      <c r="CE35" s="22"/>
      <c r="CF35" s="22"/>
      <c r="CG35" s="22">
        <v>62778.3</v>
      </c>
      <c r="CH35" s="22">
        <v>0</v>
      </c>
      <c r="CI35" s="22">
        <v>0</v>
      </c>
      <c r="CJ35" s="22">
        <v>14501.1</v>
      </c>
      <c r="CK35" s="22">
        <v>14501.1</v>
      </c>
      <c r="CL35" s="22">
        <v>0</v>
      </c>
      <c r="CM35" s="22">
        <v>205878.5</v>
      </c>
      <c r="CN35" s="22">
        <v>200457.19999999995</v>
      </c>
      <c r="CO35" s="22">
        <v>14157.400000000001</v>
      </c>
      <c r="CP35" s="22">
        <v>77679.202000000078</v>
      </c>
      <c r="CQ35" s="22">
        <v>32665.501999999993</v>
      </c>
      <c r="CR35" s="22">
        <v>36354.900000000009</v>
      </c>
      <c r="CS35" s="22">
        <v>8658.7999999999993</v>
      </c>
      <c r="CT35" s="22">
        <v>18735.100000000006</v>
      </c>
      <c r="CU35" s="22">
        <v>1499.1000000000004</v>
      </c>
      <c r="CV35" s="22">
        <v>70951.79999999993</v>
      </c>
      <c r="CW35" s="22">
        <v>70951.79999999993</v>
      </c>
      <c r="CX35" s="22">
        <v>201.90000000000009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3">
        <v>0</v>
      </c>
      <c r="DF35" s="23">
        <v>1799.3000000000002</v>
      </c>
      <c r="DG35" s="23"/>
      <c r="DH35" s="23"/>
      <c r="DI35" s="23">
        <v>1799.3000000000002</v>
      </c>
      <c r="DJ35" s="22">
        <v>173.39799999999997</v>
      </c>
      <c r="DK35" s="22">
        <v>173.39799999999997</v>
      </c>
      <c r="DL35" s="23">
        <v>8507.7000000000007</v>
      </c>
      <c r="DM35" s="23"/>
      <c r="DN35" s="23"/>
      <c r="DO35" s="23">
        <v>8507.7000000000007</v>
      </c>
      <c r="DP35" s="23">
        <v>0</v>
      </c>
      <c r="DQ35" s="23">
        <v>526.40000000000009</v>
      </c>
      <c r="DR35" s="23"/>
      <c r="DS35" s="23"/>
      <c r="DT35" s="23">
        <v>526.40000000000009</v>
      </c>
      <c r="DU35" s="23">
        <v>0</v>
      </c>
      <c r="DV35" s="23">
        <v>7926.8999999999942</v>
      </c>
      <c r="DW35" s="23"/>
      <c r="DX35" s="23"/>
      <c r="DY35" s="23">
        <v>7926.8999999999942</v>
      </c>
      <c r="DZ35" s="23">
        <v>0</v>
      </c>
      <c r="EA35" s="23">
        <v>0</v>
      </c>
      <c r="EB35" s="22">
        <v>5421.3000000000011</v>
      </c>
      <c r="EC35" s="22">
        <v>5421.3000000000011</v>
      </c>
      <c r="ED35" s="22">
        <v>0</v>
      </c>
      <c r="EE35" s="24"/>
    </row>
    <row r="36" spans="1:135" x14ac:dyDescent="0.25">
      <c r="A36" s="19">
        <v>24</v>
      </c>
      <c r="B36" s="20" t="s">
        <v>61</v>
      </c>
      <c r="C36" s="21">
        <v>381435.80000000005</v>
      </c>
      <c r="D36" s="21">
        <v>373180.60000000003</v>
      </c>
      <c r="E36" s="21">
        <v>31622.1</v>
      </c>
      <c r="F36" s="21">
        <v>223547.5</v>
      </c>
      <c r="G36" s="21">
        <v>76348.2</v>
      </c>
      <c r="H36" s="21">
        <v>140765.29999999999</v>
      </c>
      <c r="I36" s="21">
        <v>6434</v>
      </c>
      <c r="J36" s="21">
        <v>23098.3</v>
      </c>
      <c r="K36" s="21">
        <v>0</v>
      </c>
      <c r="L36" s="21">
        <v>74330.3</v>
      </c>
      <c r="M36" s="21">
        <v>74330.3</v>
      </c>
      <c r="N36" s="21">
        <v>142.30000000000001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428.20000000000005</v>
      </c>
      <c r="AA36" s="21">
        <v>428.20000000000005</v>
      </c>
      <c r="AB36" s="21">
        <v>0</v>
      </c>
      <c r="AC36" s="21">
        <v>0</v>
      </c>
      <c r="AD36" s="21">
        <v>0</v>
      </c>
      <c r="AE36" s="21">
        <v>0</v>
      </c>
      <c r="AF36" s="21"/>
      <c r="AG36" s="21">
        <v>5369.2</v>
      </c>
      <c r="AH36" s="21"/>
      <c r="AI36" s="21"/>
      <c r="AJ36" s="21">
        <v>5369.2</v>
      </c>
      <c r="AK36" s="21"/>
      <c r="AL36" s="21">
        <v>14785</v>
      </c>
      <c r="AM36" s="21"/>
      <c r="AN36" s="21"/>
      <c r="AO36" s="21">
        <v>14785</v>
      </c>
      <c r="AP36" s="21"/>
      <c r="AQ36" s="21"/>
      <c r="AR36" s="21">
        <v>8255.1999999999989</v>
      </c>
      <c r="AS36" s="21">
        <v>8255.1999999999989</v>
      </c>
      <c r="AT36" s="21">
        <v>0</v>
      </c>
      <c r="AU36" s="22">
        <v>373068.80000000005</v>
      </c>
      <c r="AV36" s="22">
        <v>365287.50000000006</v>
      </c>
      <c r="AW36" s="22">
        <v>30938.6</v>
      </c>
      <c r="AX36" s="22">
        <v>218952.3</v>
      </c>
      <c r="AY36" s="22">
        <v>74778.8</v>
      </c>
      <c r="AZ36" s="22">
        <v>137871.79999999999</v>
      </c>
      <c r="BA36" s="22">
        <v>6301.7</v>
      </c>
      <c r="BB36" s="22">
        <v>22609</v>
      </c>
      <c r="BC36" s="22">
        <v>0</v>
      </c>
      <c r="BD36" s="22">
        <v>72788.899999999994</v>
      </c>
      <c r="BE36" s="22">
        <v>72788.899999999994</v>
      </c>
      <c r="BF36" s="22">
        <v>142.30000000000001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/>
      <c r="BP36" s="22"/>
      <c r="BQ36" s="22">
        <v>0</v>
      </c>
      <c r="BR36" s="22">
        <v>400.4</v>
      </c>
      <c r="BS36" s="22">
        <v>400.4</v>
      </c>
      <c r="BT36" s="22">
        <v>0</v>
      </c>
      <c r="BU36" s="22"/>
      <c r="BV36" s="22"/>
      <c r="BW36" s="22">
        <v>0</v>
      </c>
      <c r="BX36" s="22"/>
      <c r="BY36" s="22">
        <v>5208.1000000000004</v>
      </c>
      <c r="BZ36" s="22"/>
      <c r="CA36" s="22"/>
      <c r="CB36" s="22">
        <v>5208.1000000000004</v>
      </c>
      <c r="CC36" s="22">
        <v>0</v>
      </c>
      <c r="CD36" s="22">
        <v>14390.2</v>
      </c>
      <c r="CE36" s="22"/>
      <c r="CF36" s="22"/>
      <c r="CG36" s="22">
        <v>14390.2</v>
      </c>
      <c r="CH36" s="22">
        <v>0</v>
      </c>
      <c r="CI36" s="22">
        <v>0</v>
      </c>
      <c r="CJ36" s="22">
        <v>7781.3</v>
      </c>
      <c r="CK36" s="22">
        <v>7781.3</v>
      </c>
      <c r="CL36" s="22">
        <v>0</v>
      </c>
      <c r="CM36" s="22">
        <v>8367</v>
      </c>
      <c r="CN36" s="22">
        <v>7893.0999999999767</v>
      </c>
      <c r="CO36" s="22">
        <v>683.5</v>
      </c>
      <c r="CP36" s="22">
        <v>4595.2000000000116</v>
      </c>
      <c r="CQ36" s="22">
        <v>1569.3999999999942</v>
      </c>
      <c r="CR36" s="22">
        <v>2893.5</v>
      </c>
      <c r="CS36" s="22">
        <v>132.30000000000018</v>
      </c>
      <c r="CT36" s="22">
        <v>489.29999999999927</v>
      </c>
      <c r="CU36" s="22">
        <v>0</v>
      </c>
      <c r="CV36" s="22">
        <v>1541.4000000000087</v>
      </c>
      <c r="CW36" s="22">
        <v>1541.4000000000087</v>
      </c>
      <c r="CX36" s="22">
        <v>0</v>
      </c>
      <c r="CY36" s="22">
        <v>0</v>
      </c>
      <c r="CZ36" s="22">
        <v>0</v>
      </c>
      <c r="DA36" s="22">
        <v>0</v>
      </c>
      <c r="DB36" s="22">
        <v>0</v>
      </c>
      <c r="DC36" s="22">
        <v>0</v>
      </c>
      <c r="DD36" s="22">
        <v>0</v>
      </c>
      <c r="DE36" s="23">
        <v>0</v>
      </c>
      <c r="DF36" s="23">
        <v>0</v>
      </c>
      <c r="DG36" s="23"/>
      <c r="DH36" s="23"/>
      <c r="DI36" s="23">
        <v>0</v>
      </c>
      <c r="DJ36" s="22">
        <v>27.800000000000068</v>
      </c>
      <c r="DK36" s="22">
        <v>27.800000000000068</v>
      </c>
      <c r="DL36" s="23">
        <v>0</v>
      </c>
      <c r="DM36" s="23"/>
      <c r="DN36" s="23"/>
      <c r="DO36" s="23">
        <v>0</v>
      </c>
      <c r="DP36" s="23">
        <v>0</v>
      </c>
      <c r="DQ36" s="23">
        <v>161.09999999999945</v>
      </c>
      <c r="DR36" s="23"/>
      <c r="DS36" s="23"/>
      <c r="DT36" s="23">
        <v>161.09999999999945</v>
      </c>
      <c r="DU36" s="23">
        <v>0</v>
      </c>
      <c r="DV36" s="23">
        <v>394.79999999999927</v>
      </c>
      <c r="DW36" s="23"/>
      <c r="DX36" s="23"/>
      <c r="DY36" s="23">
        <v>394.79999999999927</v>
      </c>
      <c r="DZ36" s="23">
        <v>0</v>
      </c>
      <c r="EA36" s="23">
        <v>0</v>
      </c>
      <c r="EB36" s="22">
        <v>473.89999999999873</v>
      </c>
      <c r="EC36" s="22">
        <v>473.89999999999873</v>
      </c>
      <c r="ED36" s="22">
        <v>0</v>
      </c>
      <c r="EE36" s="24"/>
    </row>
    <row r="37" spans="1:135" x14ac:dyDescent="0.25">
      <c r="A37" s="19">
        <v>25</v>
      </c>
      <c r="B37" s="20" t="s">
        <v>62</v>
      </c>
      <c r="C37" s="21">
        <v>687718.20000000007</v>
      </c>
      <c r="D37" s="21">
        <v>670301.70000000007</v>
      </c>
      <c r="E37" s="21">
        <v>55122.400000000001</v>
      </c>
      <c r="F37" s="21">
        <v>316287.32000000007</v>
      </c>
      <c r="G37" s="21">
        <v>123449.32</v>
      </c>
      <c r="H37" s="21">
        <v>166470.1</v>
      </c>
      <c r="I37" s="21">
        <v>26367.9</v>
      </c>
      <c r="J37" s="21">
        <v>67614.899999999994</v>
      </c>
      <c r="K37" s="21">
        <v>13741.3</v>
      </c>
      <c r="L37" s="21">
        <v>164989.79999999999</v>
      </c>
      <c r="M37" s="21">
        <v>164989.79999999999</v>
      </c>
      <c r="N37" s="21">
        <v>4349.8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4726</v>
      </c>
      <c r="W37" s="21">
        <v>0</v>
      </c>
      <c r="X37" s="21">
        <v>0</v>
      </c>
      <c r="Y37" s="21">
        <v>4726</v>
      </c>
      <c r="Z37" s="21">
        <v>494.18</v>
      </c>
      <c r="AA37" s="21">
        <v>494.18</v>
      </c>
      <c r="AB37" s="21">
        <v>8244.1</v>
      </c>
      <c r="AC37" s="21">
        <v>0</v>
      </c>
      <c r="AD37" s="21">
        <v>0</v>
      </c>
      <c r="AE37" s="21">
        <v>8244.1</v>
      </c>
      <c r="AF37" s="21"/>
      <c r="AG37" s="21">
        <v>8015.7</v>
      </c>
      <c r="AH37" s="21"/>
      <c r="AI37" s="21"/>
      <c r="AJ37" s="21">
        <v>8015.7</v>
      </c>
      <c r="AK37" s="21"/>
      <c r="AL37" s="21">
        <v>44807.3</v>
      </c>
      <c r="AM37" s="21"/>
      <c r="AN37" s="21"/>
      <c r="AO37" s="21">
        <v>44807.3</v>
      </c>
      <c r="AP37" s="21"/>
      <c r="AQ37" s="21"/>
      <c r="AR37" s="21">
        <v>17416.5</v>
      </c>
      <c r="AS37" s="21">
        <v>17416.5</v>
      </c>
      <c r="AT37" s="21">
        <v>0</v>
      </c>
      <c r="AU37" s="22">
        <v>678986.8</v>
      </c>
      <c r="AV37" s="22">
        <v>661894.80000000005</v>
      </c>
      <c r="AW37" s="22">
        <v>54281.1</v>
      </c>
      <c r="AX37" s="22">
        <v>311721.2</v>
      </c>
      <c r="AY37" s="22">
        <v>121667.1</v>
      </c>
      <c r="AZ37" s="22">
        <v>164066.79999999999</v>
      </c>
      <c r="BA37" s="22">
        <v>25987.3</v>
      </c>
      <c r="BB37" s="22">
        <v>66599.199999999997</v>
      </c>
      <c r="BC37" s="22">
        <v>13741.3</v>
      </c>
      <c r="BD37" s="22">
        <v>163328.5</v>
      </c>
      <c r="BE37" s="22">
        <v>163328.5</v>
      </c>
      <c r="BF37" s="22">
        <v>4349.8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4726</v>
      </c>
      <c r="BO37" s="22"/>
      <c r="BP37" s="22"/>
      <c r="BQ37" s="22">
        <v>4726</v>
      </c>
      <c r="BR37" s="22">
        <v>489.9</v>
      </c>
      <c r="BS37" s="22">
        <v>489.9</v>
      </c>
      <c r="BT37" s="22">
        <v>8086.2</v>
      </c>
      <c r="BU37" s="22"/>
      <c r="BV37" s="22"/>
      <c r="BW37" s="22">
        <v>8086.2</v>
      </c>
      <c r="BX37" s="22"/>
      <c r="BY37" s="22">
        <v>7855.4</v>
      </c>
      <c r="BZ37" s="22"/>
      <c r="CA37" s="22"/>
      <c r="CB37" s="22">
        <v>7855.4</v>
      </c>
      <c r="CC37" s="22">
        <v>0</v>
      </c>
      <c r="CD37" s="22">
        <v>44807.3</v>
      </c>
      <c r="CE37" s="22"/>
      <c r="CF37" s="22"/>
      <c r="CG37" s="22">
        <v>44807.3</v>
      </c>
      <c r="CH37" s="22">
        <v>0</v>
      </c>
      <c r="CI37" s="22">
        <v>0</v>
      </c>
      <c r="CJ37" s="22">
        <v>17092</v>
      </c>
      <c r="CK37" s="22">
        <v>17092</v>
      </c>
      <c r="CL37" s="22">
        <v>0</v>
      </c>
      <c r="CM37" s="22">
        <v>8731.4000000000233</v>
      </c>
      <c r="CN37" s="22">
        <v>8406.9000000000233</v>
      </c>
      <c r="CO37" s="22">
        <v>841.30000000000291</v>
      </c>
      <c r="CP37" s="22">
        <v>4566.1200000000536</v>
      </c>
      <c r="CQ37" s="22">
        <v>1782.2200000000012</v>
      </c>
      <c r="CR37" s="22">
        <v>2403.3000000000175</v>
      </c>
      <c r="CS37" s="22">
        <v>380.60000000000218</v>
      </c>
      <c r="CT37" s="22">
        <v>1015.6999999999971</v>
      </c>
      <c r="CU37" s="22">
        <v>0</v>
      </c>
      <c r="CV37" s="22">
        <v>1661.2999999999884</v>
      </c>
      <c r="CW37" s="22">
        <v>1661.2999999999884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3">
        <v>0</v>
      </c>
      <c r="DF37" s="23">
        <v>0</v>
      </c>
      <c r="DG37" s="23"/>
      <c r="DH37" s="23"/>
      <c r="DI37" s="23">
        <v>0</v>
      </c>
      <c r="DJ37" s="22">
        <v>4.2800000000000296</v>
      </c>
      <c r="DK37" s="22">
        <v>4.2800000000000296</v>
      </c>
      <c r="DL37" s="23">
        <v>157.90000000000055</v>
      </c>
      <c r="DM37" s="23"/>
      <c r="DN37" s="23"/>
      <c r="DO37" s="23">
        <v>157.90000000000055</v>
      </c>
      <c r="DP37" s="23">
        <v>0</v>
      </c>
      <c r="DQ37" s="23">
        <v>160.30000000000018</v>
      </c>
      <c r="DR37" s="23"/>
      <c r="DS37" s="23"/>
      <c r="DT37" s="23">
        <v>160.30000000000018</v>
      </c>
      <c r="DU37" s="23">
        <v>0</v>
      </c>
      <c r="DV37" s="23">
        <v>0</v>
      </c>
      <c r="DW37" s="23"/>
      <c r="DX37" s="23"/>
      <c r="DY37" s="23">
        <v>0</v>
      </c>
      <c r="DZ37" s="23">
        <v>0</v>
      </c>
      <c r="EA37" s="23">
        <v>0</v>
      </c>
      <c r="EB37" s="22">
        <v>324.5</v>
      </c>
      <c r="EC37" s="22">
        <v>324.5</v>
      </c>
      <c r="ED37" s="22">
        <v>0</v>
      </c>
      <c r="EE37" s="24"/>
    </row>
    <row r="38" spans="1:135" x14ac:dyDescent="0.25">
      <c r="A38" s="19">
        <v>26</v>
      </c>
      <c r="B38" s="20" t="s">
        <v>63</v>
      </c>
      <c r="C38" s="21">
        <v>203855.7</v>
      </c>
      <c r="D38" s="21">
        <v>198458.30000000002</v>
      </c>
      <c r="E38" s="21">
        <v>17978.599999999999</v>
      </c>
      <c r="F38" s="21">
        <v>91394.417199999996</v>
      </c>
      <c r="G38" s="21">
        <v>30017.017200000002</v>
      </c>
      <c r="H38" s="21">
        <v>59013.5</v>
      </c>
      <c r="I38" s="21">
        <v>2363.9</v>
      </c>
      <c r="J38" s="21">
        <v>12069.3</v>
      </c>
      <c r="K38" s="21">
        <v>0</v>
      </c>
      <c r="L38" s="21">
        <v>49637.600000000049</v>
      </c>
      <c r="M38" s="21">
        <v>49637.600000000049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676.9</v>
      </c>
      <c r="W38" s="21">
        <v>0</v>
      </c>
      <c r="X38" s="21">
        <v>0</v>
      </c>
      <c r="Y38" s="21">
        <v>676.9</v>
      </c>
      <c r="Z38" s="21">
        <v>557.68279999999993</v>
      </c>
      <c r="AA38" s="21">
        <v>557.68279999999993</v>
      </c>
      <c r="AB38" s="21">
        <v>1526.4</v>
      </c>
      <c r="AC38" s="21">
        <v>0</v>
      </c>
      <c r="AD38" s="21">
        <v>0</v>
      </c>
      <c r="AE38" s="21">
        <v>1526.4</v>
      </c>
      <c r="AF38" s="21"/>
      <c r="AG38" s="21">
        <v>5456.9</v>
      </c>
      <c r="AH38" s="21"/>
      <c r="AI38" s="21"/>
      <c r="AJ38" s="21">
        <v>5456.9</v>
      </c>
      <c r="AK38" s="21"/>
      <c r="AL38" s="21">
        <v>19160.5</v>
      </c>
      <c r="AM38" s="21"/>
      <c r="AN38" s="21"/>
      <c r="AO38" s="21">
        <v>19160.5</v>
      </c>
      <c r="AP38" s="21"/>
      <c r="AQ38" s="21"/>
      <c r="AR38" s="21">
        <v>5397.4</v>
      </c>
      <c r="AS38" s="21">
        <v>5397.4</v>
      </c>
      <c r="AT38" s="21">
        <v>0</v>
      </c>
      <c r="AU38" s="22">
        <v>199633.4</v>
      </c>
      <c r="AV38" s="22">
        <v>194365.5</v>
      </c>
      <c r="AW38" s="22">
        <v>17538.3</v>
      </c>
      <c r="AX38" s="22">
        <v>89116</v>
      </c>
      <c r="AY38" s="22">
        <v>29268.7</v>
      </c>
      <c r="AZ38" s="22">
        <v>57542.3</v>
      </c>
      <c r="BA38" s="22">
        <v>2305</v>
      </c>
      <c r="BB38" s="22">
        <v>11739</v>
      </c>
      <c r="BC38" s="22">
        <v>0</v>
      </c>
      <c r="BD38" s="22">
        <v>48820.7</v>
      </c>
      <c r="BE38" s="22">
        <v>48820.7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676.9</v>
      </c>
      <c r="BO38" s="22"/>
      <c r="BP38" s="22"/>
      <c r="BQ38" s="22">
        <v>676.9</v>
      </c>
      <c r="BR38" s="22">
        <v>549.1</v>
      </c>
      <c r="BS38" s="22">
        <v>549.1</v>
      </c>
      <c r="BT38" s="22">
        <v>1526.4</v>
      </c>
      <c r="BU38" s="22"/>
      <c r="BV38" s="22"/>
      <c r="BW38" s="22">
        <v>1526.4</v>
      </c>
      <c r="BX38" s="22"/>
      <c r="BY38" s="22">
        <v>5238.6000000000004</v>
      </c>
      <c r="BZ38" s="22"/>
      <c r="CA38" s="22"/>
      <c r="CB38" s="22">
        <v>5238.6000000000004</v>
      </c>
      <c r="CC38" s="22">
        <v>0</v>
      </c>
      <c r="CD38" s="22">
        <v>19160.5</v>
      </c>
      <c r="CE38" s="22"/>
      <c r="CF38" s="22"/>
      <c r="CG38" s="22">
        <v>19160.5</v>
      </c>
      <c r="CH38" s="22">
        <v>0</v>
      </c>
      <c r="CI38" s="22">
        <v>0</v>
      </c>
      <c r="CJ38" s="22">
        <v>5267.9</v>
      </c>
      <c r="CK38" s="22">
        <v>5267.9</v>
      </c>
      <c r="CL38" s="22">
        <v>0</v>
      </c>
      <c r="CM38" s="22">
        <v>4222.3000000000175</v>
      </c>
      <c r="CN38" s="22">
        <v>4092.8000000000175</v>
      </c>
      <c r="CO38" s="22">
        <v>440.29999999999927</v>
      </c>
      <c r="CP38" s="22">
        <v>2278.4171999999962</v>
      </c>
      <c r="CQ38" s="22">
        <v>748.31720000000132</v>
      </c>
      <c r="CR38" s="22">
        <v>1471.1999999999971</v>
      </c>
      <c r="CS38" s="22">
        <v>58.900000000000091</v>
      </c>
      <c r="CT38" s="22">
        <v>330.29999999999927</v>
      </c>
      <c r="CU38" s="22">
        <v>0</v>
      </c>
      <c r="CV38" s="22">
        <v>816.90000000005239</v>
      </c>
      <c r="CW38" s="22">
        <v>816.90000000005239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3">
        <v>0</v>
      </c>
      <c r="DF38" s="23">
        <v>0</v>
      </c>
      <c r="DG38" s="23"/>
      <c r="DH38" s="23"/>
      <c r="DI38" s="23">
        <v>0</v>
      </c>
      <c r="DJ38" s="22">
        <v>8.5827999999999065</v>
      </c>
      <c r="DK38" s="22">
        <v>8.5827999999999065</v>
      </c>
      <c r="DL38" s="23">
        <v>0</v>
      </c>
      <c r="DM38" s="23"/>
      <c r="DN38" s="23"/>
      <c r="DO38" s="23">
        <v>0</v>
      </c>
      <c r="DP38" s="23">
        <v>0</v>
      </c>
      <c r="DQ38" s="23">
        <v>218.29999999999927</v>
      </c>
      <c r="DR38" s="23"/>
      <c r="DS38" s="23"/>
      <c r="DT38" s="23">
        <v>218.29999999999927</v>
      </c>
      <c r="DU38" s="23">
        <v>0</v>
      </c>
      <c r="DV38" s="23">
        <v>0</v>
      </c>
      <c r="DW38" s="23"/>
      <c r="DX38" s="23"/>
      <c r="DY38" s="23">
        <v>0</v>
      </c>
      <c r="DZ38" s="23">
        <v>0</v>
      </c>
      <c r="EA38" s="23">
        <v>0</v>
      </c>
      <c r="EB38" s="22">
        <v>129.5</v>
      </c>
      <c r="EC38" s="22">
        <v>129.5</v>
      </c>
      <c r="ED38" s="22">
        <v>0</v>
      </c>
      <c r="EE38" s="24"/>
    </row>
    <row r="39" spans="1:135" ht="30" x14ac:dyDescent="0.25">
      <c r="A39" s="19">
        <v>27</v>
      </c>
      <c r="B39" s="29" t="s">
        <v>64</v>
      </c>
      <c r="C39" s="21">
        <v>338443.4</v>
      </c>
      <c r="D39" s="21">
        <v>330428.7</v>
      </c>
      <c r="E39" s="21">
        <v>27368.2</v>
      </c>
      <c r="F39" s="21">
        <v>205674.7</v>
      </c>
      <c r="G39" s="21">
        <v>68882.8</v>
      </c>
      <c r="H39" s="21">
        <v>133515.70000000001</v>
      </c>
      <c r="I39" s="21">
        <v>3276.2</v>
      </c>
      <c r="J39" s="21">
        <v>17334.800000000003</v>
      </c>
      <c r="K39" s="21">
        <v>0</v>
      </c>
      <c r="L39" s="21">
        <v>54818.115000000005</v>
      </c>
      <c r="M39" s="21">
        <v>54818.115000000005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/>
      <c r="AG39" s="21">
        <v>2369.1999999999998</v>
      </c>
      <c r="AH39" s="21"/>
      <c r="AI39" s="21"/>
      <c r="AJ39" s="21">
        <v>2369.1999999999998</v>
      </c>
      <c r="AK39" s="21"/>
      <c r="AL39" s="21">
        <v>22863.685000000001</v>
      </c>
      <c r="AM39" s="21"/>
      <c r="AN39" s="21"/>
      <c r="AO39" s="21">
        <v>22863.685000000001</v>
      </c>
      <c r="AP39" s="21"/>
      <c r="AQ39" s="21"/>
      <c r="AR39" s="21">
        <v>8014.7</v>
      </c>
      <c r="AS39" s="21">
        <v>8014.7</v>
      </c>
      <c r="AT39" s="21">
        <v>0</v>
      </c>
      <c r="AU39" s="22">
        <v>326009.89999999997</v>
      </c>
      <c r="AV39" s="22">
        <v>318323.3</v>
      </c>
      <c r="AW39" s="22">
        <v>26547.9</v>
      </c>
      <c r="AX39" s="22">
        <v>198318.1</v>
      </c>
      <c r="AY39" s="22">
        <v>66419</v>
      </c>
      <c r="AZ39" s="22">
        <v>128740.1</v>
      </c>
      <c r="BA39" s="22">
        <v>3159</v>
      </c>
      <c r="BB39" s="22">
        <v>16734.5</v>
      </c>
      <c r="BC39" s="22">
        <v>0</v>
      </c>
      <c r="BD39" s="22">
        <v>52531.3</v>
      </c>
      <c r="BE39" s="22">
        <v>52531.3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/>
      <c r="BP39" s="22"/>
      <c r="BQ39" s="22">
        <v>0</v>
      </c>
      <c r="BR39" s="22">
        <v>0</v>
      </c>
      <c r="BS39" s="22">
        <v>0</v>
      </c>
      <c r="BT39" s="22">
        <v>0</v>
      </c>
      <c r="BU39" s="22"/>
      <c r="BV39" s="22"/>
      <c r="BW39" s="22">
        <v>0</v>
      </c>
      <c r="BX39" s="22"/>
      <c r="BY39" s="22">
        <v>2291.8000000000002</v>
      </c>
      <c r="BZ39" s="22"/>
      <c r="CA39" s="22"/>
      <c r="CB39" s="22">
        <v>2291.8000000000002</v>
      </c>
      <c r="CC39" s="22">
        <v>0</v>
      </c>
      <c r="CD39" s="22">
        <v>21899.7</v>
      </c>
      <c r="CE39" s="22"/>
      <c r="CF39" s="22"/>
      <c r="CG39" s="22">
        <v>21899.7</v>
      </c>
      <c r="CH39" s="22">
        <v>0</v>
      </c>
      <c r="CI39" s="22">
        <v>0</v>
      </c>
      <c r="CJ39" s="22">
        <v>7686.6</v>
      </c>
      <c r="CK39" s="22">
        <v>7686.6</v>
      </c>
      <c r="CL39" s="22">
        <v>0</v>
      </c>
      <c r="CM39" s="22">
        <v>12433.500000000058</v>
      </c>
      <c r="CN39" s="22">
        <v>12105.400000000023</v>
      </c>
      <c r="CO39" s="22">
        <v>820.29999999999927</v>
      </c>
      <c r="CP39" s="22">
        <v>7356.6000000000058</v>
      </c>
      <c r="CQ39" s="22">
        <v>2463.8000000000029</v>
      </c>
      <c r="CR39" s="22">
        <v>4775.6000000000058</v>
      </c>
      <c r="CS39" s="22">
        <v>117.19999999999982</v>
      </c>
      <c r="CT39" s="22">
        <v>600.30000000000291</v>
      </c>
      <c r="CU39" s="22">
        <v>0</v>
      </c>
      <c r="CV39" s="22">
        <v>2286.8150000000023</v>
      </c>
      <c r="CW39" s="22">
        <v>2286.8150000000023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3">
        <v>0</v>
      </c>
      <c r="DF39" s="23">
        <v>0</v>
      </c>
      <c r="DG39" s="23"/>
      <c r="DH39" s="23"/>
      <c r="DI39" s="23">
        <v>0</v>
      </c>
      <c r="DJ39" s="22">
        <v>0</v>
      </c>
      <c r="DK39" s="22">
        <v>0</v>
      </c>
      <c r="DL39" s="23">
        <v>0</v>
      </c>
      <c r="DM39" s="23"/>
      <c r="DN39" s="23"/>
      <c r="DO39" s="23">
        <v>0</v>
      </c>
      <c r="DP39" s="23">
        <v>0</v>
      </c>
      <c r="DQ39" s="23">
        <v>77.399999999999636</v>
      </c>
      <c r="DR39" s="23"/>
      <c r="DS39" s="23"/>
      <c r="DT39" s="23">
        <v>77.399999999999636</v>
      </c>
      <c r="DU39" s="23">
        <v>0</v>
      </c>
      <c r="DV39" s="23">
        <v>963.98500000000058</v>
      </c>
      <c r="DW39" s="23"/>
      <c r="DX39" s="23"/>
      <c r="DY39" s="23">
        <v>963.98500000000058</v>
      </c>
      <c r="DZ39" s="23">
        <v>0</v>
      </c>
      <c r="EA39" s="23">
        <v>0</v>
      </c>
      <c r="EB39" s="22">
        <v>328.09999999999945</v>
      </c>
      <c r="EC39" s="22">
        <v>328.09999999999945</v>
      </c>
      <c r="ED39" s="22">
        <v>0</v>
      </c>
      <c r="EE39" s="24"/>
    </row>
    <row r="40" spans="1:135" x14ac:dyDescent="0.25">
      <c r="A40" s="19">
        <v>28</v>
      </c>
      <c r="B40" s="20" t="s">
        <v>65</v>
      </c>
      <c r="C40" s="21">
        <v>656334.4</v>
      </c>
      <c r="D40" s="21">
        <v>633725.9</v>
      </c>
      <c r="E40" s="21">
        <v>55771.199999999997</v>
      </c>
      <c r="F40" s="21">
        <v>336057.27080000006</v>
      </c>
      <c r="G40" s="21">
        <v>114690.5708</v>
      </c>
      <c r="H40" s="21">
        <v>194695.5</v>
      </c>
      <c r="I40" s="21">
        <v>26671.200000000001</v>
      </c>
      <c r="J40" s="21">
        <v>54218.299999999996</v>
      </c>
      <c r="K40" s="21">
        <v>0</v>
      </c>
      <c r="L40" s="21">
        <v>141930.80000000002</v>
      </c>
      <c r="M40" s="21">
        <v>141930.80000000002</v>
      </c>
      <c r="N40" s="21">
        <v>2373.6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4124.3</v>
      </c>
      <c r="W40" s="21">
        <v>0</v>
      </c>
      <c r="X40" s="21">
        <v>0</v>
      </c>
      <c r="Y40" s="21">
        <v>4124.3</v>
      </c>
      <c r="Z40" s="21">
        <v>1649.2292</v>
      </c>
      <c r="AA40" s="21">
        <v>1649.2292</v>
      </c>
      <c r="AB40" s="21">
        <v>6346.6</v>
      </c>
      <c r="AC40" s="21">
        <v>0</v>
      </c>
      <c r="AD40" s="21">
        <v>0</v>
      </c>
      <c r="AE40" s="21">
        <v>6346.6</v>
      </c>
      <c r="AF40" s="21"/>
      <c r="AG40" s="21">
        <v>26068.799999999999</v>
      </c>
      <c r="AH40" s="21"/>
      <c r="AI40" s="21"/>
      <c r="AJ40" s="21">
        <v>26068.799999999999</v>
      </c>
      <c r="AK40" s="21"/>
      <c r="AL40" s="21">
        <v>7559.4</v>
      </c>
      <c r="AM40" s="21"/>
      <c r="AN40" s="21"/>
      <c r="AO40" s="21">
        <v>7559.4</v>
      </c>
      <c r="AP40" s="21"/>
      <c r="AQ40" s="21"/>
      <c r="AR40" s="21">
        <v>22608.5</v>
      </c>
      <c r="AS40" s="21">
        <v>22608.5</v>
      </c>
      <c r="AT40" s="21">
        <v>0</v>
      </c>
      <c r="AU40" s="22">
        <v>630667.5</v>
      </c>
      <c r="AV40" s="22">
        <v>608809.5</v>
      </c>
      <c r="AW40" s="22">
        <v>54277.8</v>
      </c>
      <c r="AX40" s="22">
        <v>325806.19999999995</v>
      </c>
      <c r="AY40" s="22">
        <v>111192</v>
      </c>
      <c r="AZ40" s="22">
        <v>188756.6</v>
      </c>
      <c r="BA40" s="22">
        <v>25857.599999999999</v>
      </c>
      <c r="BB40" s="22">
        <v>52560.5</v>
      </c>
      <c r="BC40" s="22">
        <v>0</v>
      </c>
      <c r="BD40" s="22">
        <v>135460.6</v>
      </c>
      <c r="BE40" s="22">
        <v>135460.6</v>
      </c>
      <c r="BF40" s="22">
        <v>2373.6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4124.3</v>
      </c>
      <c r="BO40" s="22"/>
      <c r="BP40" s="22"/>
      <c r="BQ40" s="22">
        <v>4124.3</v>
      </c>
      <c r="BR40" s="22">
        <v>1617.7</v>
      </c>
      <c r="BS40" s="22">
        <v>1617.7</v>
      </c>
      <c r="BT40" s="22">
        <v>6346.6</v>
      </c>
      <c r="BU40" s="22"/>
      <c r="BV40" s="22"/>
      <c r="BW40" s="22">
        <v>6346.6</v>
      </c>
      <c r="BX40" s="22"/>
      <c r="BY40" s="22">
        <v>25026</v>
      </c>
      <c r="BZ40" s="22"/>
      <c r="CA40" s="22"/>
      <c r="CB40" s="22">
        <v>25026</v>
      </c>
      <c r="CC40" s="22">
        <v>0</v>
      </c>
      <c r="CD40" s="22">
        <v>3589.8</v>
      </c>
      <c r="CE40" s="22"/>
      <c r="CF40" s="22"/>
      <c r="CG40" s="22">
        <v>3589.8</v>
      </c>
      <c r="CH40" s="22">
        <v>0</v>
      </c>
      <c r="CI40" s="22">
        <v>0</v>
      </c>
      <c r="CJ40" s="22">
        <v>21858</v>
      </c>
      <c r="CK40" s="22">
        <v>21858</v>
      </c>
      <c r="CL40" s="22">
        <v>0</v>
      </c>
      <c r="CM40" s="22">
        <v>25666.900000000023</v>
      </c>
      <c r="CN40" s="22">
        <v>24916.400000000023</v>
      </c>
      <c r="CO40" s="22">
        <v>1493.3999999999942</v>
      </c>
      <c r="CP40" s="22">
        <v>10251.070800000103</v>
      </c>
      <c r="CQ40" s="22">
        <v>3498.5708000000013</v>
      </c>
      <c r="CR40" s="22">
        <v>5938.8999999999942</v>
      </c>
      <c r="CS40" s="22">
        <v>813.60000000000218</v>
      </c>
      <c r="CT40" s="22">
        <v>1657.7999999999956</v>
      </c>
      <c r="CU40" s="22">
        <v>0</v>
      </c>
      <c r="CV40" s="22">
        <v>6470.2000000000116</v>
      </c>
      <c r="CW40" s="22">
        <v>6470.2000000000116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3">
        <v>0</v>
      </c>
      <c r="DF40" s="23">
        <v>0</v>
      </c>
      <c r="DG40" s="23"/>
      <c r="DH40" s="23"/>
      <c r="DI40" s="23">
        <v>0</v>
      </c>
      <c r="DJ40" s="22">
        <v>31.529199999999946</v>
      </c>
      <c r="DK40" s="22">
        <v>31.529199999999946</v>
      </c>
      <c r="DL40" s="23">
        <v>0</v>
      </c>
      <c r="DM40" s="23"/>
      <c r="DN40" s="23"/>
      <c r="DO40" s="23">
        <v>0</v>
      </c>
      <c r="DP40" s="23">
        <v>0</v>
      </c>
      <c r="DQ40" s="23">
        <v>1042.7999999999993</v>
      </c>
      <c r="DR40" s="23"/>
      <c r="DS40" s="23"/>
      <c r="DT40" s="23">
        <v>1042.7999999999993</v>
      </c>
      <c r="DU40" s="23">
        <v>0</v>
      </c>
      <c r="DV40" s="23">
        <v>3969.5999999999995</v>
      </c>
      <c r="DW40" s="23"/>
      <c r="DX40" s="23"/>
      <c r="DY40" s="23">
        <v>3969.5999999999995</v>
      </c>
      <c r="DZ40" s="23">
        <v>0</v>
      </c>
      <c r="EA40" s="23">
        <v>0</v>
      </c>
      <c r="EB40" s="22">
        <v>750.5</v>
      </c>
      <c r="EC40" s="22">
        <v>750.5</v>
      </c>
      <c r="ED40" s="22">
        <v>0</v>
      </c>
      <c r="EE40" s="24"/>
    </row>
    <row r="41" spans="1:135" x14ac:dyDescent="0.25">
      <c r="A41" s="19">
        <v>29</v>
      </c>
      <c r="B41" s="20" t="s">
        <v>66</v>
      </c>
      <c r="C41" s="21">
        <v>499354.10000000003</v>
      </c>
      <c r="D41" s="21">
        <v>485849.50000000006</v>
      </c>
      <c r="E41" s="21">
        <v>36056.6</v>
      </c>
      <c r="F41" s="21">
        <v>199337.64449999999</v>
      </c>
      <c r="G41" s="21">
        <v>81490.444499999998</v>
      </c>
      <c r="H41" s="21">
        <v>106025.60000000001</v>
      </c>
      <c r="I41" s="21">
        <v>11821.6</v>
      </c>
      <c r="J41" s="21">
        <v>40412.100000000006</v>
      </c>
      <c r="K41" s="21">
        <v>3493.6</v>
      </c>
      <c r="L41" s="21">
        <v>155069.5</v>
      </c>
      <c r="M41" s="21">
        <v>155069.5</v>
      </c>
      <c r="N41" s="21">
        <v>3520.9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14934.2</v>
      </c>
      <c r="W41" s="21">
        <v>0</v>
      </c>
      <c r="X41" s="21">
        <v>0</v>
      </c>
      <c r="Y41" s="21">
        <v>14934.2</v>
      </c>
      <c r="Z41" s="21">
        <v>1480.4555</v>
      </c>
      <c r="AA41" s="21">
        <v>1480.4555</v>
      </c>
      <c r="AB41" s="21">
        <v>5726.7</v>
      </c>
      <c r="AC41" s="21">
        <v>0</v>
      </c>
      <c r="AD41" s="21">
        <v>0</v>
      </c>
      <c r="AE41" s="21">
        <v>5726.7</v>
      </c>
      <c r="AF41" s="21"/>
      <c r="AG41" s="21">
        <v>32799.9</v>
      </c>
      <c r="AH41" s="21"/>
      <c r="AI41" s="21"/>
      <c r="AJ41" s="21">
        <v>32799.9</v>
      </c>
      <c r="AK41" s="21"/>
      <c r="AL41" s="21">
        <v>32.4</v>
      </c>
      <c r="AM41" s="21"/>
      <c r="AN41" s="21"/>
      <c r="AO41" s="21">
        <v>32.4</v>
      </c>
      <c r="AP41" s="21"/>
      <c r="AQ41" s="21"/>
      <c r="AR41" s="21">
        <v>13504.6</v>
      </c>
      <c r="AS41" s="21">
        <v>13504.6</v>
      </c>
      <c r="AT41" s="21">
        <v>0</v>
      </c>
      <c r="AU41" s="22">
        <v>467784.2</v>
      </c>
      <c r="AV41" s="22">
        <v>455199.4</v>
      </c>
      <c r="AW41" s="22">
        <v>34078.800000000003</v>
      </c>
      <c r="AX41" s="22">
        <v>186370.5</v>
      </c>
      <c r="AY41" s="22">
        <v>76189.399999999994</v>
      </c>
      <c r="AZ41" s="22">
        <v>99128.5</v>
      </c>
      <c r="BA41" s="22">
        <v>11052.6</v>
      </c>
      <c r="BB41" s="22">
        <v>37732.400000000001</v>
      </c>
      <c r="BC41" s="22">
        <v>3220.1</v>
      </c>
      <c r="BD41" s="22">
        <v>144986</v>
      </c>
      <c r="BE41" s="22">
        <v>144986</v>
      </c>
      <c r="BF41" s="22">
        <v>3469.3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14035.4</v>
      </c>
      <c r="BO41" s="22"/>
      <c r="BP41" s="22"/>
      <c r="BQ41" s="22">
        <v>14035.4</v>
      </c>
      <c r="BR41" s="22">
        <v>1407.8</v>
      </c>
      <c r="BS41" s="22">
        <v>1407.8</v>
      </c>
      <c r="BT41" s="22">
        <v>5726.7</v>
      </c>
      <c r="BU41" s="22"/>
      <c r="BV41" s="22"/>
      <c r="BW41" s="22">
        <v>5726.7</v>
      </c>
      <c r="BX41" s="22"/>
      <c r="BY41" s="22">
        <v>30829.4</v>
      </c>
      <c r="BZ41" s="22"/>
      <c r="CA41" s="22"/>
      <c r="CB41" s="22">
        <v>30829.4</v>
      </c>
      <c r="CC41" s="22">
        <v>0</v>
      </c>
      <c r="CD41" s="22">
        <v>32.4</v>
      </c>
      <c r="CE41" s="22"/>
      <c r="CF41" s="22"/>
      <c r="CG41" s="22">
        <v>32.4</v>
      </c>
      <c r="CH41" s="22">
        <v>0</v>
      </c>
      <c r="CI41" s="22">
        <v>0</v>
      </c>
      <c r="CJ41" s="22">
        <v>12584.8</v>
      </c>
      <c r="CK41" s="22">
        <v>12584.8</v>
      </c>
      <c r="CL41" s="22">
        <v>0</v>
      </c>
      <c r="CM41" s="22">
        <v>31569.900000000023</v>
      </c>
      <c r="CN41" s="22">
        <v>30650.100000000035</v>
      </c>
      <c r="CO41" s="22">
        <v>1977.7999999999956</v>
      </c>
      <c r="CP41" s="22">
        <v>12967.144499999995</v>
      </c>
      <c r="CQ41" s="22">
        <v>5301.0445000000036</v>
      </c>
      <c r="CR41" s="22">
        <v>6897.1000000000058</v>
      </c>
      <c r="CS41" s="22">
        <v>769</v>
      </c>
      <c r="CT41" s="22">
        <v>2679.7000000000044</v>
      </c>
      <c r="CU41" s="22">
        <v>273.5</v>
      </c>
      <c r="CV41" s="22">
        <v>10083.5</v>
      </c>
      <c r="CW41" s="22">
        <v>10083.5</v>
      </c>
      <c r="CX41" s="22">
        <v>51.599999999999909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3">
        <v>0</v>
      </c>
      <c r="DF41" s="23">
        <v>898.79999999999927</v>
      </c>
      <c r="DG41" s="23"/>
      <c r="DH41" s="23"/>
      <c r="DI41" s="23">
        <v>898.79999999999927</v>
      </c>
      <c r="DJ41" s="22">
        <v>72.655500000000075</v>
      </c>
      <c r="DK41" s="22">
        <v>72.655500000000075</v>
      </c>
      <c r="DL41" s="23">
        <v>0</v>
      </c>
      <c r="DM41" s="23"/>
      <c r="DN41" s="23"/>
      <c r="DO41" s="23">
        <v>0</v>
      </c>
      <c r="DP41" s="23">
        <v>0</v>
      </c>
      <c r="DQ41" s="23">
        <v>1970.5</v>
      </c>
      <c r="DR41" s="23"/>
      <c r="DS41" s="23"/>
      <c r="DT41" s="23">
        <v>1970.5</v>
      </c>
      <c r="DU41" s="23">
        <v>0</v>
      </c>
      <c r="DV41" s="23">
        <v>0</v>
      </c>
      <c r="DW41" s="23"/>
      <c r="DX41" s="23"/>
      <c r="DY41" s="23">
        <v>0</v>
      </c>
      <c r="DZ41" s="23">
        <v>0</v>
      </c>
      <c r="EA41" s="23">
        <v>0</v>
      </c>
      <c r="EB41" s="22">
        <v>919.80000000000109</v>
      </c>
      <c r="EC41" s="22">
        <v>919.80000000000109</v>
      </c>
      <c r="ED41" s="22">
        <v>0</v>
      </c>
      <c r="EE41" s="24"/>
    </row>
    <row r="42" spans="1:135" x14ac:dyDescent="0.25">
      <c r="A42" s="19">
        <v>30</v>
      </c>
      <c r="B42" s="20" t="s">
        <v>67</v>
      </c>
      <c r="C42" s="21">
        <v>437152</v>
      </c>
      <c r="D42" s="21">
        <v>425993.1</v>
      </c>
      <c r="E42" s="21">
        <v>30252.400000000001</v>
      </c>
      <c r="F42" s="21">
        <v>228863.9148</v>
      </c>
      <c r="G42" s="21">
        <v>80488.214800000002</v>
      </c>
      <c r="H42" s="21">
        <v>135404.79999999999</v>
      </c>
      <c r="I42" s="21">
        <v>12970.9</v>
      </c>
      <c r="J42" s="21">
        <v>31242.5</v>
      </c>
      <c r="K42" s="21">
        <v>3455.9</v>
      </c>
      <c r="L42" s="21">
        <v>108778.30000000003</v>
      </c>
      <c r="M42" s="21">
        <v>108778.30000000003</v>
      </c>
      <c r="N42" s="21">
        <v>913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5662</v>
      </c>
      <c r="W42" s="21">
        <v>0</v>
      </c>
      <c r="X42" s="21">
        <v>0</v>
      </c>
      <c r="Y42" s="21">
        <v>5662</v>
      </c>
      <c r="Z42" s="21">
        <v>738.78519999999992</v>
      </c>
      <c r="AA42" s="21">
        <v>738.78519999999992</v>
      </c>
      <c r="AB42" s="21">
        <v>488.8</v>
      </c>
      <c r="AC42" s="21">
        <v>0</v>
      </c>
      <c r="AD42" s="21">
        <v>0</v>
      </c>
      <c r="AE42" s="21">
        <v>488.8</v>
      </c>
      <c r="AF42" s="21"/>
      <c r="AG42" s="21">
        <v>11360.4</v>
      </c>
      <c r="AH42" s="21"/>
      <c r="AI42" s="21"/>
      <c r="AJ42" s="21">
        <v>11360.4</v>
      </c>
      <c r="AK42" s="21"/>
      <c r="AL42" s="21">
        <v>8606</v>
      </c>
      <c r="AM42" s="21"/>
      <c r="AN42" s="21"/>
      <c r="AO42" s="21">
        <v>8606</v>
      </c>
      <c r="AP42" s="21"/>
      <c r="AQ42" s="21"/>
      <c r="AR42" s="21">
        <v>11158.9</v>
      </c>
      <c r="AS42" s="21">
        <v>11158.9</v>
      </c>
      <c r="AT42" s="21">
        <v>0</v>
      </c>
      <c r="AU42" s="22">
        <v>347225.49999999994</v>
      </c>
      <c r="AV42" s="22">
        <v>338606.89999999997</v>
      </c>
      <c r="AW42" s="22">
        <v>24956.3</v>
      </c>
      <c r="AX42" s="22">
        <v>183966.9</v>
      </c>
      <c r="AY42" s="22">
        <v>64698.6</v>
      </c>
      <c r="AZ42" s="22">
        <v>108842</v>
      </c>
      <c r="BA42" s="22">
        <v>10426.299999999999</v>
      </c>
      <c r="BB42" s="22">
        <v>24755.8</v>
      </c>
      <c r="BC42" s="22">
        <v>2991.5</v>
      </c>
      <c r="BD42" s="22">
        <v>86284.4</v>
      </c>
      <c r="BE42" s="22">
        <v>86284.4</v>
      </c>
      <c r="BF42" s="22">
        <v>751.4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4700.6000000000004</v>
      </c>
      <c r="BO42" s="22"/>
      <c r="BP42" s="22"/>
      <c r="BQ42" s="22">
        <v>4700.6000000000004</v>
      </c>
      <c r="BR42" s="22">
        <v>619.70000000000005</v>
      </c>
      <c r="BS42" s="22">
        <v>619.70000000000005</v>
      </c>
      <c r="BT42" s="22">
        <v>488.8</v>
      </c>
      <c r="BU42" s="22"/>
      <c r="BV42" s="22"/>
      <c r="BW42" s="22">
        <v>488.8</v>
      </c>
      <c r="BX42" s="22"/>
      <c r="BY42" s="22">
        <v>9065.9</v>
      </c>
      <c r="BZ42" s="22"/>
      <c r="CA42" s="22"/>
      <c r="CB42" s="22">
        <v>9065.9</v>
      </c>
      <c r="CC42" s="22">
        <v>0</v>
      </c>
      <c r="CD42" s="22">
        <v>3768.5</v>
      </c>
      <c r="CE42" s="22"/>
      <c r="CF42" s="22"/>
      <c r="CG42" s="22">
        <v>3768.5</v>
      </c>
      <c r="CH42" s="22">
        <v>0</v>
      </c>
      <c r="CI42" s="22">
        <v>0</v>
      </c>
      <c r="CJ42" s="22">
        <v>8618.6</v>
      </c>
      <c r="CK42" s="22">
        <v>8618.6</v>
      </c>
      <c r="CL42" s="22">
        <v>0</v>
      </c>
      <c r="CM42" s="22">
        <v>89926.500000000058</v>
      </c>
      <c r="CN42" s="22">
        <v>87386.200000000012</v>
      </c>
      <c r="CO42" s="22">
        <v>5296.1000000000022</v>
      </c>
      <c r="CP42" s="22">
        <v>44897.014800000004</v>
      </c>
      <c r="CQ42" s="22">
        <v>15789.614800000003</v>
      </c>
      <c r="CR42" s="22">
        <v>26562.799999999988</v>
      </c>
      <c r="CS42" s="22">
        <v>2544.6000000000004</v>
      </c>
      <c r="CT42" s="22">
        <v>6486.7000000000007</v>
      </c>
      <c r="CU42" s="22">
        <v>464.40000000000009</v>
      </c>
      <c r="CV42" s="22">
        <v>22493.900000000038</v>
      </c>
      <c r="CW42" s="22">
        <v>22493.900000000038</v>
      </c>
      <c r="CX42" s="22">
        <v>161.60000000000002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3">
        <v>0</v>
      </c>
      <c r="DF42" s="23">
        <v>961.40000000000055</v>
      </c>
      <c r="DG42" s="23"/>
      <c r="DH42" s="23"/>
      <c r="DI42" s="23">
        <v>961.40000000000055</v>
      </c>
      <c r="DJ42" s="22">
        <v>119.08519999999987</v>
      </c>
      <c r="DK42" s="22">
        <v>119.08519999999987</v>
      </c>
      <c r="DL42" s="23">
        <v>0</v>
      </c>
      <c r="DM42" s="23"/>
      <c r="DN42" s="23"/>
      <c r="DO42" s="23">
        <v>0</v>
      </c>
      <c r="DP42" s="23">
        <v>0</v>
      </c>
      <c r="DQ42" s="23">
        <v>2294.5</v>
      </c>
      <c r="DR42" s="23"/>
      <c r="DS42" s="23"/>
      <c r="DT42" s="23">
        <v>2294.5</v>
      </c>
      <c r="DU42" s="23">
        <v>0</v>
      </c>
      <c r="DV42" s="23">
        <v>4837.5</v>
      </c>
      <c r="DW42" s="23"/>
      <c r="DX42" s="23"/>
      <c r="DY42" s="23">
        <v>4837.5</v>
      </c>
      <c r="DZ42" s="23">
        <v>0</v>
      </c>
      <c r="EA42" s="23">
        <v>0</v>
      </c>
      <c r="EB42" s="22">
        <v>2540.2999999999993</v>
      </c>
      <c r="EC42" s="22">
        <v>2540.2999999999993</v>
      </c>
      <c r="ED42" s="22">
        <v>0</v>
      </c>
      <c r="EE42" s="24"/>
    </row>
    <row r="43" spans="1:135" x14ac:dyDescent="0.25">
      <c r="A43" s="19">
        <v>31</v>
      </c>
      <c r="B43" s="20" t="s">
        <v>68</v>
      </c>
      <c r="C43" s="21">
        <v>555654.79999999993</v>
      </c>
      <c r="D43" s="21">
        <v>536877.6</v>
      </c>
      <c r="E43" s="21">
        <v>52365.4</v>
      </c>
      <c r="F43" s="21">
        <v>267066.11799999996</v>
      </c>
      <c r="G43" s="21">
        <v>106437.318</v>
      </c>
      <c r="H43" s="21">
        <v>138808</v>
      </c>
      <c r="I43" s="21">
        <v>21820.799999999999</v>
      </c>
      <c r="J43" s="21">
        <v>49786</v>
      </c>
      <c r="K43" s="21">
        <v>0</v>
      </c>
      <c r="L43" s="21">
        <v>125702.7</v>
      </c>
      <c r="M43" s="21">
        <v>125702.7</v>
      </c>
      <c r="N43" s="21">
        <v>103.1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3215.7819999999997</v>
      </c>
      <c r="AA43" s="21">
        <v>3215.7819999999997</v>
      </c>
      <c r="AB43" s="21">
        <v>0</v>
      </c>
      <c r="AC43" s="21">
        <v>0</v>
      </c>
      <c r="AD43" s="21">
        <v>0</v>
      </c>
      <c r="AE43" s="21">
        <v>0</v>
      </c>
      <c r="AF43" s="21"/>
      <c r="AG43" s="21">
        <v>11779.3</v>
      </c>
      <c r="AH43" s="21"/>
      <c r="AI43" s="21"/>
      <c r="AJ43" s="21">
        <v>11779.3</v>
      </c>
      <c r="AK43" s="21"/>
      <c r="AL43" s="21">
        <v>26962.3</v>
      </c>
      <c r="AM43" s="21"/>
      <c r="AN43" s="21"/>
      <c r="AO43" s="21">
        <v>26962.3</v>
      </c>
      <c r="AP43" s="21"/>
      <c r="AQ43" s="21"/>
      <c r="AR43" s="21">
        <v>18777.2</v>
      </c>
      <c r="AS43" s="21">
        <v>18777.2</v>
      </c>
      <c r="AT43" s="21">
        <v>0</v>
      </c>
      <c r="AU43" s="22">
        <v>538220.1</v>
      </c>
      <c r="AV43" s="22">
        <v>520232.79999999993</v>
      </c>
      <c r="AW43" s="22">
        <v>51015.6</v>
      </c>
      <c r="AX43" s="22">
        <v>258107.59999999998</v>
      </c>
      <c r="AY43" s="22">
        <v>102867</v>
      </c>
      <c r="AZ43" s="22">
        <v>134151.79999999999</v>
      </c>
      <c r="BA43" s="22">
        <v>21088.799999999999</v>
      </c>
      <c r="BB43" s="22">
        <v>48142.6</v>
      </c>
      <c r="BC43" s="22">
        <v>0</v>
      </c>
      <c r="BD43" s="22">
        <v>121986.5</v>
      </c>
      <c r="BE43" s="22">
        <v>121986.5</v>
      </c>
      <c r="BF43" s="22">
        <v>103.1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/>
      <c r="BP43" s="22"/>
      <c r="BQ43" s="22">
        <v>0</v>
      </c>
      <c r="BR43" s="22">
        <v>3153.7</v>
      </c>
      <c r="BS43" s="22">
        <v>3153.7</v>
      </c>
      <c r="BT43" s="22">
        <v>0</v>
      </c>
      <c r="BU43" s="22"/>
      <c r="BV43" s="22"/>
      <c r="BW43" s="22">
        <v>0</v>
      </c>
      <c r="BX43" s="22"/>
      <c r="BY43" s="22">
        <v>11369.3</v>
      </c>
      <c r="BZ43" s="22"/>
      <c r="CA43" s="22"/>
      <c r="CB43" s="22">
        <v>11369.3</v>
      </c>
      <c r="CC43" s="22">
        <v>0</v>
      </c>
      <c r="CD43" s="22">
        <v>26457.5</v>
      </c>
      <c r="CE43" s="22"/>
      <c r="CF43" s="22"/>
      <c r="CG43" s="22">
        <v>26457.5</v>
      </c>
      <c r="CH43" s="22">
        <v>0</v>
      </c>
      <c r="CI43" s="22">
        <v>0</v>
      </c>
      <c r="CJ43" s="22">
        <v>17987.3</v>
      </c>
      <c r="CK43" s="22">
        <v>17987.3</v>
      </c>
      <c r="CL43" s="22">
        <v>0</v>
      </c>
      <c r="CM43" s="22">
        <v>17434.699999999953</v>
      </c>
      <c r="CN43" s="22">
        <v>16644.800000000047</v>
      </c>
      <c r="CO43" s="22">
        <v>1349.8000000000029</v>
      </c>
      <c r="CP43" s="22">
        <v>8958.5179999999818</v>
      </c>
      <c r="CQ43" s="22">
        <v>3570.3179999999993</v>
      </c>
      <c r="CR43" s="22">
        <v>4656.2000000000116</v>
      </c>
      <c r="CS43" s="22">
        <v>732</v>
      </c>
      <c r="CT43" s="22">
        <v>1643.4000000000015</v>
      </c>
      <c r="CU43" s="22">
        <v>0</v>
      </c>
      <c r="CV43" s="22">
        <v>3716.1999999999971</v>
      </c>
      <c r="CW43" s="22">
        <v>3716.1999999999971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3">
        <v>0</v>
      </c>
      <c r="DF43" s="23">
        <v>0</v>
      </c>
      <c r="DG43" s="23"/>
      <c r="DH43" s="23"/>
      <c r="DI43" s="23">
        <v>0</v>
      </c>
      <c r="DJ43" s="22">
        <v>62.08199999999988</v>
      </c>
      <c r="DK43" s="22">
        <v>62.08199999999988</v>
      </c>
      <c r="DL43" s="23">
        <v>0</v>
      </c>
      <c r="DM43" s="23"/>
      <c r="DN43" s="23"/>
      <c r="DO43" s="23">
        <v>0</v>
      </c>
      <c r="DP43" s="23">
        <v>0</v>
      </c>
      <c r="DQ43" s="23">
        <v>410</v>
      </c>
      <c r="DR43" s="23"/>
      <c r="DS43" s="23"/>
      <c r="DT43" s="23">
        <v>410</v>
      </c>
      <c r="DU43" s="23">
        <v>0</v>
      </c>
      <c r="DV43" s="23">
        <v>504.79999999999927</v>
      </c>
      <c r="DW43" s="23"/>
      <c r="DX43" s="23"/>
      <c r="DY43" s="23">
        <v>504.79999999999927</v>
      </c>
      <c r="DZ43" s="23">
        <v>0</v>
      </c>
      <c r="EA43" s="23">
        <v>0</v>
      </c>
      <c r="EB43" s="22">
        <v>789.90000000000146</v>
      </c>
      <c r="EC43" s="22">
        <v>789.90000000000146</v>
      </c>
      <c r="ED43" s="22">
        <v>0</v>
      </c>
      <c r="EE43" s="24"/>
    </row>
    <row r="44" spans="1:135" x14ac:dyDescent="0.25">
      <c r="A44" s="19">
        <v>32</v>
      </c>
      <c r="B44" s="20" t="s">
        <v>69</v>
      </c>
      <c r="C44" s="21">
        <v>343222</v>
      </c>
      <c r="D44" s="21">
        <v>333953</v>
      </c>
      <c r="E44" s="21">
        <v>27368.3</v>
      </c>
      <c r="F44" s="21">
        <v>194532.32980000001</v>
      </c>
      <c r="G44" s="21">
        <v>61486.629800000002</v>
      </c>
      <c r="H44" s="21">
        <v>125676.4</v>
      </c>
      <c r="I44" s="21">
        <v>7369.3</v>
      </c>
      <c r="J44" s="21">
        <v>17310.900000000001</v>
      </c>
      <c r="K44" s="21">
        <v>0</v>
      </c>
      <c r="L44" s="21">
        <v>53620.799999999981</v>
      </c>
      <c r="M44" s="21">
        <v>53620.799999999981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1489.1</v>
      </c>
      <c r="W44" s="21">
        <v>0</v>
      </c>
      <c r="X44" s="21">
        <v>0</v>
      </c>
      <c r="Y44" s="21">
        <v>1489.1</v>
      </c>
      <c r="Z44" s="21">
        <v>348.67020000000002</v>
      </c>
      <c r="AA44" s="21">
        <v>348.67020000000002</v>
      </c>
      <c r="AB44" s="21">
        <v>8824.4</v>
      </c>
      <c r="AC44" s="21">
        <v>0</v>
      </c>
      <c r="AD44" s="21">
        <v>0</v>
      </c>
      <c r="AE44" s="21">
        <v>8824.4</v>
      </c>
      <c r="AF44" s="21"/>
      <c r="AG44" s="21">
        <v>2346.6</v>
      </c>
      <c r="AH44" s="21"/>
      <c r="AI44" s="21"/>
      <c r="AJ44" s="21">
        <v>2346.6</v>
      </c>
      <c r="AK44" s="21"/>
      <c r="AL44" s="21">
        <v>28111.9</v>
      </c>
      <c r="AM44" s="21"/>
      <c r="AN44" s="21"/>
      <c r="AO44" s="21">
        <v>28111.9</v>
      </c>
      <c r="AP44" s="21"/>
      <c r="AQ44" s="21"/>
      <c r="AR44" s="21">
        <v>9269</v>
      </c>
      <c r="AS44" s="21">
        <v>9269</v>
      </c>
      <c r="AT44" s="21">
        <v>0</v>
      </c>
      <c r="AU44" s="22">
        <v>334734.37019999995</v>
      </c>
      <c r="AV44" s="22">
        <v>325764.57019999996</v>
      </c>
      <c r="AW44" s="22">
        <v>26725.1</v>
      </c>
      <c r="AX44" s="22">
        <v>189628.4</v>
      </c>
      <c r="AY44" s="22">
        <v>59936.6</v>
      </c>
      <c r="AZ44" s="22">
        <v>122508.3</v>
      </c>
      <c r="BA44" s="22">
        <v>7183.5</v>
      </c>
      <c r="BB44" s="22">
        <v>16866.599999999999</v>
      </c>
      <c r="BC44" s="22">
        <v>0</v>
      </c>
      <c r="BD44" s="22">
        <v>52112</v>
      </c>
      <c r="BE44" s="22">
        <v>52112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1451.2</v>
      </c>
      <c r="BO44" s="22"/>
      <c r="BP44" s="22"/>
      <c r="BQ44" s="22">
        <v>1451.2</v>
      </c>
      <c r="BR44" s="22">
        <v>348.67020000000002</v>
      </c>
      <c r="BS44" s="22">
        <v>348.67020000000002</v>
      </c>
      <c r="BT44" s="22">
        <v>8545.7999999999993</v>
      </c>
      <c r="BU44" s="22"/>
      <c r="BV44" s="22"/>
      <c r="BW44" s="22">
        <v>8545.7999999999993</v>
      </c>
      <c r="BX44" s="22"/>
      <c r="BY44" s="22">
        <v>2257.1</v>
      </c>
      <c r="BZ44" s="22"/>
      <c r="CA44" s="22"/>
      <c r="CB44" s="22">
        <v>2257.1</v>
      </c>
      <c r="CC44" s="22">
        <v>0</v>
      </c>
      <c r="CD44" s="22">
        <v>27829.7</v>
      </c>
      <c r="CE44" s="22"/>
      <c r="CF44" s="22"/>
      <c r="CG44" s="22">
        <v>27829.7</v>
      </c>
      <c r="CH44" s="22">
        <v>0</v>
      </c>
      <c r="CI44" s="22">
        <v>0</v>
      </c>
      <c r="CJ44" s="22">
        <v>8969.7999999999993</v>
      </c>
      <c r="CK44" s="22">
        <v>8969.7999999999993</v>
      </c>
      <c r="CL44" s="22">
        <v>0</v>
      </c>
      <c r="CM44" s="22">
        <v>8487.6298000000534</v>
      </c>
      <c r="CN44" s="22">
        <v>8188.4298000000417</v>
      </c>
      <c r="CO44" s="22">
        <v>643.20000000000073</v>
      </c>
      <c r="CP44" s="22">
        <v>4903.9298000000126</v>
      </c>
      <c r="CQ44" s="22">
        <v>1550.0298000000039</v>
      </c>
      <c r="CR44" s="22">
        <v>3168.0999999999913</v>
      </c>
      <c r="CS44" s="22">
        <v>185.80000000000018</v>
      </c>
      <c r="CT44" s="22">
        <v>444.30000000000291</v>
      </c>
      <c r="CU44" s="22">
        <v>0</v>
      </c>
      <c r="CV44" s="22">
        <v>1508.7999999999811</v>
      </c>
      <c r="CW44" s="22">
        <v>1508.7999999999811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3">
        <v>0</v>
      </c>
      <c r="DF44" s="23">
        <v>37.899999999999864</v>
      </c>
      <c r="DG44" s="23"/>
      <c r="DH44" s="23"/>
      <c r="DI44" s="23">
        <v>37.899999999999864</v>
      </c>
      <c r="DJ44" s="22">
        <v>0</v>
      </c>
      <c r="DK44" s="22">
        <v>0</v>
      </c>
      <c r="DL44" s="23">
        <v>278.60000000000036</v>
      </c>
      <c r="DM44" s="23"/>
      <c r="DN44" s="23"/>
      <c r="DO44" s="23">
        <v>278.60000000000036</v>
      </c>
      <c r="DP44" s="23">
        <v>0</v>
      </c>
      <c r="DQ44" s="23">
        <v>89.5</v>
      </c>
      <c r="DR44" s="23"/>
      <c r="DS44" s="23"/>
      <c r="DT44" s="23">
        <v>89.5</v>
      </c>
      <c r="DU44" s="23">
        <v>0</v>
      </c>
      <c r="DV44" s="23">
        <v>282.20000000000073</v>
      </c>
      <c r="DW44" s="23"/>
      <c r="DX44" s="23"/>
      <c r="DY44" s="23">
        <v>282.20000000000073</v>
      </c>
      <c r="DZ44" s="23">
        <v>0</v>
      </c>
      <c r="EA44" s="23">
        <v>0</v>
      </c>
      <c r="EB44" s="22">
        <v>299.20000000000073</v>
      </c>
      <c r="EC44" s="22">
        <v>299.20000000000073</v>
      </c>
      <c r="ED44" s="22">
        <v>0</v>
      </c>
      <c r="EE44" s="24"/>
    </row>
    <row r="45" spans="1:135" x14ac:dyDescent="0.25">
      <c r="A45" s="19">
        <v>33</v>
      </c>
      <c r="B45" s="20" t="s">
        <v>70</v>
      </c>
      <c r="C45" s="21">
        <v>322806.3</v>
      </c>
      <c r="D45" s="21">
        <v>315254.8</v>
      </c>
      <c r="E45" s="21">
        <v>26084.400000000001</v>
      </c>
      <c r="F45" s="21">
        <v>206328.05000000002</v>
      </c>
      <c r="G45" s="21">
        <v>64879.35</v>
      </c>
      <c r="H45" s="21">
        <v>134526.20000000001</v>
      </c>
      <c r="I45" s="21">
        <v>6922.5</v>
      </c>
      <c r="J45" s="21">
        <v>18315.900000000001</v>
      </c>
      <c r="K45" s="21">
        <v>0</v>
      </c>
      <c r="L45" s="21">
        <v>50734.3</v>
      </c>
      <c r="M45" s="21">
        <v>50734.3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107.05</v>
      </c>
      <c r="AA45" s="21">
        <v>107.05</v>
      </c>
      <c r="AB45" s="21">
        <v>0</v>
      </c>
      <c r="AC45" s="21">
        <v>0</v>
      </c>
      <c r="AD45" s="21">
        <v>0</v>
      </c>
      <c r="AE45" s="21">
        <v>0</v>
      </c>
      <c r="AF45" s="21"/>
      <c r="AG45" s="21">
        <v>3681.2</v>
      </c>
      <c r="AH45" s="21"/>
      <c r="AI45" s="21"/>
      <c r="AJ45" s="21">
        <v>3681.2</v>
      </c>
      <c r="AK45" s="21"/>
      <c r="AL45" s="21">
        <v>10003.9</v>
      </c>
      <c r="AM45" s="21"/>
      <c r="AN45" s="21"/>
      <c r="AO45" s="21">
        <v>10003.9</v>
      </c>
      <c r="AP45" s="21"/>
      <c r="AQ45" s="21"/>
      <c r="AR45" s="21">
        <v>7551.5</v>
      </c>
      <c r="AS45" s="21">
        <v>7551.5</v>
      </c>
      <c r="AT45" s="21">
        <v>0</v>
      </c>
      <c r="AU45" s="22">
        <v>311222.64999999997</v>
      </c>
      <c r="AV45" s="22">
        <v>304166.44999999995</v>
      </c>
      <c r="AW45" s="22">
        <v>25225.3</v>
      </c>
      <c r="AX45" s="22">
        <v>198945.69999999998</v>
      </c>
      <c r="AY45" s="22">
        <v>62558</v>
      </c>
      <c r="AZ45" s="22">
        <v>129712.9</v>
      </c>
      <c r="BA45" s="22">
        <v>6674.8</v>
      </c>
      <c r="BB45" s="22">
        <v>17684.400000000001</v>
      </c>
      <c r="BC45" s="22">
        <v>0</v>
      </c>
      <c r="BD45" s="22">
        <v>49055.8</v>
      </c>
      <c r="BE45" s="22">
        <v>49055.8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/>
      <c r="BP45" s="22"/>
      <c r="BQ45" s="22">
        <v>0</v>
      </c>
      <c r="BR45" s="22">
        <v>107.05</v>
      </c>
      <c r="BS45" s="22">
        <v>107.05</v>
      </c>
      <c r="BT45" s="22">
        <v>0</v>
      </c>
      <c r="BU45" s="22"/>
      <c r="BV45" s="22"/>
      <c r="BW45" s="22">
        <v>0</v>
      </c>
      <c r="BX45" s="22"/>
      <c r="BY45" s="22">
        <v>3556.7</v>
      </c>
      <c r="BZ45" s="22"/>
      <c r="CA45" s="22"/>
      <c r="CB45" s="22">
        <v>3556.7</v>
      </c>
      <c r="CC45" s="22">
        <v>0</v>
      </c>
      <c r="CD45" s="22">
        <v>9591.5</v>
      </c>
      <c r="CE45" s="22"/>
      <c r="CF45" s="22"/>
      <c r="CG45" s="22">
        <v>9591.5</v>
      </c>
      <c r="CH45" s="22">
        <v>0</v>
      </c>
      <c r="CI45" s="22">
        <v>0</v>
      </c>
      <c r="CJ45" s="22">
        <v>7056.2</v>
      </c>
      <c r="CK45" s="22">
        <v>7056.2</v>
      </c>
      <c r="CL45" s="22">
        <v>0</v>
      </c>
      <c r="CM45" s="22">
        <v>11583.650000000023</v>
      </c>
      <c r="CN45" s="22">
        <v>11088.350000000035</v>
      </c>
      <c r="CO45" s="22">
        <v>859.10000000000218</v>
      </c>
      <c r="CP45" s="22">
        <v>7382.3500000000349</v>
      </c>
      <c r="CQ45" s="22">
        <v>2321.3499999999985</v>
      </c>
      <c r="CR45" s="22">
        <v>4813.3000000000175</v>
      </c>
      <c r="CS45" s="22">
        <v>247.69999999999982</v>
      </c>
      <c r="CT45" s="22">
        <v>631.5</v>
      </c>
      <c r="CU45" s="22">
        <v>0</v>
      </c>
      <c r="CV45" s="22">
        <v>1678.5</v>
      </c>
      <c r="CW45" s="22">
        <v>1678.5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3">
        <v>0</v>
      </c>
      <c r="DF45" s="23">
        <v>0</v>
      </c>
      <c r="DG45" s="23"/>
      <c r="DH45" s="23"/>
      <c r="DI45" s="23">
        <v>0</v>
      </c>
      <c r="DJ45" s="22">
        <v>0</v>
      </c>
      <c r="DK45" s="22">
        <v>0</v>
      </c>
      <c r="DL45" s="23">
        <v>0</v>
      </c>
      <c r="DM45" s="23"/>
      <c r="DN45" s="23"/>
      <c r="DO45" s="23">
        <v>0</v>
      </c>
      <c r="DP45" s="23">
        <v>0</v>
      </c>
      <c r="DQ45" s="23">
        <v>124.5</v>
      </c>
      <c r="DR45" s="23"/>
      <c r="DS45" s="23"/>
      <c r="DT45" s="23">
        <v>124.5</v>
      </c>
      <c r="DU45" s="23">
        <v>0</v>
      </c>
      <c r="DV45" s="23">
        <v>412.39999999999964</v>
      </c>
      <c r="DW45" s="23"/>
      <c r="DX45" s="23"/>
      <c r="DY45" s="23">
        <v>412.39999999999964</v>
      </c>
      <c r="DZ45" s="23">
        <v>0</v>
      </c>
      <c r="EA45" s="23">
        <v>0</v>
      </c>
      <c r="EB45" s="22">
        <v>495.30000000000018</v>
      </c>
      <c r="EC45" s="22">
        <v>495.30000000000018</v>
      </c>
      <c r="ED45" s="22">
        <v>0</v>
      </c>
      <c r="EE45" s="24"/>
    </row>
    <row r="46" spans="1:135" x14ac:dyDescent="0.25">
      <c r="A46" s="19">
        <v>34</v>
      </c>
      <c r="B46" s="20" t="s">
        <v>71</v>
      </c>
      <c r="C46" s="21">
        <v>762843.7</v>
      </c>
      <c r="D46" s="21">
        <v>736092.7</v>
      </c>
      <c r="E46" s="21">
        <v>60770.3</v>
      </c>
      <c r="F46" s="21">
        <v>303261.47379999998</v>
      </c>
      <c r="G46" s="21">
        <v>139266.67380000002</v>
      </c>
      <c r="H46" s="21">
        <v>134690.9</v>
      </c>
      <c r="I46" s="21">
        <v>29303.9</v>
      </c>
      <c r="J46" s="21">
        <v>48608.000000000007</v>
      </c>
      <c r="K46" s="21">
        <v>3358.1</v>
      </c>
      <c r="L46" s="21">
        <v>253145.19999999995</v>
      </c>
      <c r="M46" s="21">
        <v>253145.19999999995</v>
      </c>
      <c r="N46" s="21">
        <v>2906.2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11844.9</v>
      </c>
      <c r="W46" s="21">
        <v>0</v>
      </c>
      <c r="X46" s="21">
        <v>0</v>
      </c>
      <c r="Y46" s="21">
        <v>11844.9</v>
      </c>
      <c r="Z46" s="21">
        <v>2371.5261999999998</v>
      </c>
      <c r="AA46" s="21">
        <v>2371.5261999999998</v>
      </c>
      <c r="AB46" s="21">
        <v>11324.2</v>
      </c>
      <c r="AC46" s="21">
        <v>0</v>
      </c>
      <c r="AD46" s="21">
        <v>0</v>
      </c>
      <c r="AE46" s="21">
        <v>11324.2</v>
      </c>
      <c r="AF46" s="21"/>
      <c r="AG46" s="21">
        <v>6170.4</v>
      </c>
      <c r="AH46" s="21"/>
      <c r="AI46" s="21"/>
      <c r="AJ46" s="21">
        <v>6170.4</v>
      </c>
      <c r="AK46" s="21"/>
      <c r="AL46" s="21">
        <v>38596.700000000004</v>
      </c>
      <c r="AM46" s="21"/>
      <c r="AN46" s="21"/>
      <c r="AO46" s="21">
        <v>38596.700000000004</v>
      </c>
      <c r="AP46" s="21"/>
      <c r="AQ46" s="21"/>
      <c r="AR46" s="21">
        <v>26751</v>
      </c>
      <c r="AS46" s="21">
        <v>26751</v>
      </c>
      <c r="AT46" s="21">
        <v>0</v>
      </c>
      <c r="AU46" s="22">
        <v>678015.70000000007</v>
      </c>
      <c r="AV46" s="22">
        <v>654680.9</v>
      </c>
      <c r="AW46" s="22">
        <v>54564.4</v>
      </c>
      <c r="AX46" s="22">
        <v>265938.2</v>
      </c>
      <c r="AY46" s="22">
        <v>122126.7</v>
      </c>
      <c r="AZ46" s="22">
        <v>118114.1</v>
      </c>
      <c r="BA46" s="22">
        <v>25697.4</v>
      </c>
      <c r="BB46" s="22">
        <v>42745.9</v>
      </c>
      <c r="BC46" s="22">
        <v>3358.1</v>
      </c>
      <c r="BD46" s="22">
        <v>227002.3</v>
      </c>
      <c r="BE46" s="22">
        <v>227002.3</v>
      </c>
      <c r="BF46" s="22">
        <v>2881.1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10533.5</v>
      </c>
      <c r="BO46" s="22"/>
      <c r="BP46" s="22"/>
      <c r="BQ46" s="22">
        <v>10533.5</v>
      </c>
      <c r="BR46" s="22">
        <v>2096</v>
      </c>
      <c r="BS46" s="22">
        <v>2096</v>
      </c>
      <c r="BT46" s="22">
        <v>9946.1</v>
      </c>
      <c r="BU46" s="22"/>
      <c r="BV46" s="22"/>
      <c r="BW46" s="22">
        <v>9946.1</v>
      </c>
      <c r="BX46" s="22"/>
      <c r="BY46" s="22">
        <v>5444.4</v>
      </c>
      <c r="BZ46" s="22"/>
      <c r="CA46" s="22"/>
      <c r="CB46" s="22">
        <v>5444.4</v>
      </c>
      <c r="CC46" s="22">
        <v>0</v>
      </c>
      <c r="CD46" s="22">
        <v>36410.1</v>
      </c>
      <c r="CE46" s="22"/>
      <c r="CF46" s="22"/>
      <c r="CG46" s="22">
        <v>36410.1</v>
      </c>
      <c r="CH46" s="22">
        <v>0</v>
      </c>
      <c r="CI46" s="22">
        <v>0</v>
      </c>
      <c r="CJ46" s="22">
        <v>23334.799999999999</v>
      </c>
      <c r="CK46" s="22">
        <v>23334.799999999999</v>
      </c>
      <c r="CL46" s="22">
        <v>0</v>
      </c>
      <c r="CM46" s="22">
        <v>84827.999999999884</v>
      </c>
      <c r="CN46" s="22">
        <v>81411.79999999993</v>
      </c>
      <c r="CO46" s="22">
        <v>6205.9000000000015</v>
      </c>
      <c r="CP46" s="22">
        <v>37323.273799999966</v>
      </c>
      <c r="CQ46" s="22">
        <v>17139.973800000022</v>
      </c>
      <c r="CR46" s="22">
        <v>16576.799999999988</v>
      </c>
      <c r="CS46" s="22">
        <v>3606.5</v>
      </c>
      <c r="CT46" s="22">
        <v>5862.1000000000058</v>
      </c>
      <c r="CU46" s="22">
        <v>0</v>
      </c>
      <c r="CV46" s="22">
        <v>26142.899999999965</v>
      </c>
      <c r="CW46" s="22">
        <v>26142.899999999965</v>
      </c>
      <c r="CX46" s="22">
        <v>25.099999999999909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3">
        <v>0</v>
      </c>
      <c r="DF46" s="23">
        <v>1311.3999999999996</v>
      </c>
      <c r="DG46" s="23"/>
      <c r="DH46" s="23"/>
      <c r="DI46" s="23">
        <v>1311.3999999999996</v>
      </c>
      <c r="DJ46" s="22">
        <v>275.52619999999979</v>
      </c>
      <c r="DK46" s="22">
        <v>275.52619999999979</v>
      </c>
      <c r="DL46" s="23">
        <v>1378.1000000000004</v>
      </c>
      <c r="DM46" s="23"/>
      <c r="DN46" s="23"/>
      <c r="DO46" s="23">
        <v>1378.1000000000004</v>
      </c>
      <c r="DP46" s="23">
        <v>0</v>
      </c>
      <c r="DQ46" s="23">
        <v>726</v>
      </c>
      <c r="DR46" s="23"/>
      <c r="DS46" s="23"/>
      <c r="DT46" s="23">
        <v>726</v>
      </c>
      <c r="DU46" s="23">
        <v>0</v>
      </c>
      <c r="DV46" s="23">
        <v>2186.6000000000058</v>
      </c>
      <c r="DW46" s="23"/>
      <c r="DX46" s="23"/>
      <c r="DY46" s="23">
        <v>2186.6000000000058</v>
      </c>
      <c r="DZ46" s="23">
        <v>0</v>
      </c>
      <c r="EA46" s="23">
        <v>0</v>
      </c>
      <c r="EB46" s="22">
        <v>3416.2000000000007</v>
      </c>
      <c r="EC46" s="22">
        <v>3416.2000000000007</v>
      </c>
      <c r="ED46" s="22">
        <v>0</v>
      </c>
      <c r="EE46" s="24"/>
    </row>
    <row r="47" spans="1:135" ht="30" x14ac:dyDescent="0.25">
      <c r="A47" s="19">
        <v>35</v>
      </c>
      <c r="B47" s="29" t="s">
        <v>72</v>
      </c>
      <c r="C47" s="21">
        <v>622976.1</v>
      </c>
      <c r="D47" s="21">
        <v>605462.4</v>
      </c>
      <c r="E47" s="21">
        <v>46268.2</v>
      </c>
      <c r="F47" s="21">
        <v>314267.50900000002</v>
      </c>
      <c r="G47" s="21">
        <v>131150.80900000001</v>
      </c>
      <c r="H47" s="21">
        <v>160860</v>
      </c>
      <c r="I47" s="21">
        <v>22256.7</v>
      </c>
      <c r="J47" s="21">
        <v>48590.6</v>
      </c>
      <c r="K47" s="21">
        <v>1085.4000000000001</v>
      </c>
      <c r="L47" s="21">
        <v>152527.1</v>
      </c>
      <c r="M47" s="21">
        <v>152527.1</v>
      </c>
      <c r="N47" s="21">
        <v>707.8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7368.3</v>
      </c>
      <c r="W47" s="21">
        <v>0</v>
      </c>
      <c r="X47" s="21">
        <v>0</v>
      </c>
      <c r="Y47" s="21">
        <v>7368.3</v>
      </c>
      <c r="Z47" s="21">
        <v>537.39099999999996</v>
      </c>
      <c r="AA47" s="21">
        <v>537.39099999999996</v>
      </c>
      <c r="AB47" s="21">
        <v>0</v>
      </c>
      <c r="AC47" s="21">
        <v>0</v>
      </c>
      <c r="AD47" s="21">
        <v>0</v>
      </c>
      <c r="AE47" s="21">
        <v>0</v>
      </c>
      <c r="AF47" s="21"/>
      <c r="AG47" s="21">
        <v>33218.199999999997</v>
      </c>
      <c r="AH47" s="21"/>
      <c r="AI47" s="21"/>
      <c r="AJ47" s="21">
        <v>33218.199999999997</v>
      </c>
      <c r="AK47" s="21"/>
      <c r="AL47" s="21">
        <v>2685.1</v>
      </c>
      <c r="AM47" s="21"/>
      <c r="AN47" s="21"/>
      <c r="AO47" s="21">
        <v>2685.1</v>
      </c>
      <c r="AP47" s="21"/>
      <c r="AQ47" s="21"/>
      <c r="AR47" s="21">
        <v>17513.7</v>
      </c>
      <c r="AS47" s="21">
        <v>17513.7</v>
      </c>
      <c r="AT47" s="21">
        <v>0</v>
      </c>
      <c r="AU47" s="22">
        <v>541908.00000000012</v>
      </c>
      <c r="AV47" s="22">
        <v>527020.70000000007</v>
      </c>
      <c r="AW47" s="22">
        <v>40474.400000000001</v>
      </c>
      <c r="AX47" s="22">
        <v>272597.3</v>
      </c>
      <c r="AY47" s="22">
        <v>113760.9</v>
      </c>
      <c r="AZ47" s="22">
        <v>139530.79999999999</v>
      </c>
      <c r="BA47" s="22">
        <v>19305.599999999999</v>
      </c>
      <c r="BB47" s="22">
        <v>41708.400000000001</v>
      </c>
      <c r="BC47" s="22">
        <v>1015.3</v>
      </c>
      <c r="BD47" s="22">
        <v>133403</v>
      </c>
      <c r="BE47" s="22">
        <v>133403</v>
      </c>
      <c r="BF47" s="22">
        <v>678.5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6403.9</v>
      </c>
      <c r="BO47" s="22"/>
      <c r="BP47" s="22"/>
      <c r="BQ47" s="22">
        <v>6403.9</v>
      </c>
      <c r="BR47" s="22">
        <v>490.3</v>
      </c>
      <c r="BS47" s="22">
        <v>490.3</v>
      </c>
      <c r="BT47" s="22">
        <v>0</v>
      </c>
      <c r="BU47" s="22"/>
      <c r="BV47" s="22"/>
      <c r="BW47" s="22">
        <v>0</v>
      </c>
      <c r="BX47" s="22"/>
      <c r="BY47" s="22">
        <v>29258.3</v>
      </c>
      <c r="BZ47" s="22"/>
      <c r="CA47" s="22"/>
      <c r="CB47" s="22">
        <v>29258.3</v>
      </c>
      <c r="CC47" s="22">
        <v>0</v>
      </c>
      <c r="CD47" s="22">
        <v>2685.1</v>
      </c>
      <c r="CE47" s="22"/>
      <c r="CF47" s="22"/>
      <c r="CG47" s="22">
        <v>2685.1</v>
      </c>
      <c r="CH47" s="22">
        <v>0</v>
      </c>
      <c r="CI47" s="22">
        <v>0</v>
      </c>
      <c r="CJ47" s="22">
        <v>14887.3</v>
      </c>
      <c r="CK47" s="22">
        <v>14887.3</v>
      </c>
      <c r="CL47" s="22">
        <v>0</v>
      </c>
      <c r="CM47" s="22">
        <v>81068.09999999986</v>
      </c>
      <c r="CN47" s="22">
        <v>78441.699999999953</v>
      </c>
      <c r="CO47" s="22">
        <v>5793.7999999999956</v>
      </c>
      <c r="CP47" s="22">
        <v>41670.209000000032</v>
      </c>
      <c r="CQ47" s="22">
        <v>17389.909000000014</v>
      </c>
      <c r="CR47" s="22">
        <v>21329.200000000012</v>
      </c>
      <c r="CS47" s="22">
        <v>2951.1000000000022</v>
      </c>
      <c r="CT47" s="22">
        <v>6882.1999999999971</v>
      </c>
      <c r="CU47" s="22">
        <v>70.100000000000136</v>
      </c>
      <c r="CV47" s="22">
        <v>19124.100000000006</v>
      </c>
      <c r="CW47" s="22">
        <v>19124.100000000006</v>
      </c>
      <c r="CX47" s="22">
        <v>29.299999999999955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3">
        <v>0</v>
      </c>
      <c r="DF47" s="23">
        <v>964.40000000000055</v>
      </c>
      <c r="DG47" s="23"/>
      <c r="DH47" s="23"/>
      <c r="DI47" s="23">
        <v>964.40000000000055</v>
      </c>
      <c r="DJ47" s="22">
        <v>47.090999999999951</v>
      </c>
      <c r="DK47" s="22">
        <v>47.090999999999951</v>
      </c>
      <c r="DL47" s="23">
        <v>0</v>
      </c>
      <c r="DM47" s="23"/>
      <c r="DN47" s="23"/>
      <c r="DO47" s="23">
        <v>0</v>
      </c>
      <c r="DP47" s="23">
        <v>0</v>
      </c>
      <c r="DQ47" s="23">
        <v>3959.8999999999978</v>
      </c>
      <c r="DR47" s="23"/>
      <c r="DS47" s="23"/>
      <c r="DT47" s="23">
        <v>3959.8999999999978</v>
      </c>
      <c r="DU47" s="23">
        <v>0</v>
      </c>
      <c r="DV47" s="23">
        <v>0</v>
      </c>
      <c r="DW47" s="23"/>
      <c r="DX47" s="23"/>
      <c r="DY47" s="23">
        <v>0</v>
      </c>
      <c r="DZ47" s="23">
        <v>0</v>
      </c>
      <c r="EA47" s="23">
        <v>0</v>
      </c>
      <c r="EB47" s="22">
        <v>2626.4000000000015</v>
      </c>
      <c r="EC47" s="22">
        <v>2626.4000000000015</v>
      </c>
      <c r="ED47" s="22">
        <v>0</v>
      </c>
      <c r="EE47" s="24"/>
    </row>
    <row r="48" spans="1:135" x14ac:dyDescent="0.25">
      <c r="A48" s="19">
        <v>36</v>
      </c>
      <c r="B48" s="20" t="s">
        <v>73</v>
      </c>
      <c r="C48" s="21">
        <v>126314.3</v>
      </c>
      <c r="D48" s="21">
        <v>126314.3</v>
      </c>
      <c r="E48" s="21">
        <v>0</v>
      </c>
      <c r="F48" s="21">
        <v>58892.233000000007</v>
      </c>
      <c r="G48" s="21">
        <v>20544.933000000001</v>
      </c>
      <c r="H48" s="21">
        <v>37542.300000000003</v>
      </c>
      <c r="I48" s="21">
        <v>805</v>
      </c>
      <c r="J48" s="21">
        <v>8257.6</v>
      </c>
      <c r="K48" s="21">
        <v>0</v>
      </c>
      <c r="L48" s="21">
        <v>34235.785000000003</v>
      </c>
      <c r="M48" s="21">
        <v>34235.785000000003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1046.2</v>
      </c>
      <c r="W48" s="21">
        <v>0</v>
      </c>
      <c r="X48" s="21">
        <v>0</v>
      </c>
      <c r="Y48" s="21">
        <v>1046.2</v>
      </c>
      <c r="Z48" s="21">
        <v>186.267</v>
      </c>
      <c r="AA48" s="21">
        <v>186.267</v>
      </c>
      <c r="AB48" s="21">
        <v>10471.699999999999</v>
      </c>
      <c r="AC48" s="21">
        <v>0</v>
      </c>
      <c r="AD48" s="21">
        <v>0</v>
      </c>
      <c r="AE48" s="21">
        <v>10471.699999999999</v>
      </c>
      <c r="AF48" s="21"/>
      <c r="AG48" s="21">
        <v>6949</v>
      </c>
      <c r="AH48" s="21"/>
      <c r="AI48" s="21"/>
      <c r="AJ48" s="21">
        <v>6949</v>
      </c>
      <c r="AK48" s="21"/>
      <c r="AL48" s="21">
        <v>6275.5150000000003</v>
      </c>
      <c r="AM48" s="21"/>
      <c r="AN48" s="21"/>
      <c r="AO48" s="21">
        <v>6275.5150000000003</v>
      </c>
      <c r="AP48" s="21"/>
      <c r="AQ48" s="21"/>
      <c r="AR48" s="21">
        <v>0</v>
      </c>
      <c r="AS48" s="21">
        <v>0</v>
      </c>
      <c r="AT48" s="21">
        <v>0</v>
      </c>
      <c r="AU48" s="22">
        <v>119516.667</v>
      </c>
      <c r="AV48" s="22">
        <v>119516.667</v>
      </c>
      <c r="AW48" s="22">
        <v>0</v>
      </c>
      <c r="AX48" s="22">
        <v>58035.200000000004</v>
      </c>
      <c r="AY48" s="22">
        <v>20248.599999999999</v>
      </c>
      <c r="AZ48" s="22">
        <v>37000.800000000003</v>
      </c>
      <c r="BA48" s="22">
        <v>785.8</v>
      </c>
      <c r="BB48" s="22">
        <v>8070.3</v>
      </c>
      <c r="BC48" s="22">
        <v>0</v>
      </c>
      <c r="BD48" s="22">
        <v>31938.7</v>
      </c>
      <c r="BE48" s="22">
        <v>31938.7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1046.2</v>
      </c>
      <c r="BO48" s="22"/>
      <c r="BP48" s="22"/>
      <c r="BQ48" s="22">
        <v>1046.2</v>
      </c>
      <c r="BR48" s="22">
        <v>186.267</v>
      </c>
      <c r="BS48" s="22">
        <v>186.267</v>
      </c>
      <c r="BT48" s="22">
        <v>10229.9</v>
      </c>
      <c r="BU48" s="22"/>
      <c r="BV48" s="22"/>
      <c r="BW48" s="22">
        <v>10229.9</v>
      </c>
      <c r="BX48" s="22"/>
      <c r="BY48" s="22">
        <v>6810</v>
      </c>
      <c r="BZ48" s="22"/>
      <c r="CA48" s="22"/>
      <c r="CB48" s="22">
        <v>6810</v>
      </c>
      <c r="CC48" s="22">
        <v>0</v>
      </c>
      <c r="CD48" s="22">
        <v>3200.1</v>
      </c>
      <c r="CE48" s="22"/>
      <c r="CF48" s="22"/>
      <c r="CG48" s="22">
        <v>3200.1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6797.6330000000016</v>
      </c>
      <c r="CN48" s="22">
        <v>6797.6330000000016</v>
      </c>
      <c r="CO48" s="22">
        <v>0</v>
      </c>
      <c r="CP48" s="22">
        <v>857.03300000000309</v>
      </c>
      <c r="CQ48" s="22">
        <v>296.33300000000236</v>
      </c>
      <c r="CR48" s="22">
        <v>541.5</v>
      </c>
      <c r="CS48" s="22">
        <v>19.200000000000045</v>
      </c>
      <c r="CT48" s="22">
        <v>187.30000000000018</v>
      </c>
      <c r="CU48" s="22">
        <v>0</v>
      </c>
      <c r="CV48" s="22">
        <v>2297.0850000000028</v>
      </c>
      <c r="CW48" s="22">
        <v>2297.0850000000028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3">
        <v>0</v>
      </c>
      <c r="DF48" s="23">
        <v>0</v>
      </c>
      <c r="DG48" s="23"/>
      <c r="DH48" s="23"/>
      <c r="DI48" s="23">
        <v>0</v>
      </c>
      <c r="DJ48" s="22">
        <v>0</v>
      </c>
      <c r="DK48" s="22">
        <v>0</v>
      </c>
      <c r="DL48" s="23">
        <v>241.79999999999927</v>
      </c>
      <c r="DM48" s="23"/>
      <c r="DN48" s="23"/>
      <c r="DO48" s="23">
        <v>241.79999999999927</v>
      </c>
      <c r="DP48" s="23">
        <v>0</v>
      </c>
      <c r="DQ48" s="23">
        <v>139</v>
      </c>
      <c r="DR48" s="23"/>
      <c r="DS48" s="23"/>
      <c r="DT48" s="23">
        <v>139</v>
      </c>
      <c r="DU48" s="23">
        <v>0</v>
      </c>
      <c r="DV48" s="23">
        <v>3075.4150000000004</v>
      </c>
      <c r="DW48" s="23"/>
      <c r="DX48" s="23"/>
      <c r="DY48" s="23">
        <v>3075.4150000000004</v>
      </c>
      <c r="DZ48" s="23">
        <v>0</v>
      </c>
      <c r="EA48" s="23">
        <v>0</v>
      </c>
      <c r="EB48" s="22">
        <v>0</v>
      </c>
      <c r="EC48" s="22">
        <v>0</v>
      </c>
      <c r="ED48" s="22">
        <v>0</v>
      </c>
      <c r="EE48" s="24"/>
    </row>
    <row r="49" spans="1:135" x14ac:dyDescent="0.25">
      <c r="A49" s="30"/>
      <c r="B49" s="31" t="s">
        <v>74</v>
      </c>
      <c r="C49" s="32">
        <v>19021654</v>
      </c>
      <c r="D49" s="32">
        <v>18433632.699999999</v>
      </c>
      <c r="E49" s="32">
        <v>1529508.3999999997</v>
      </c>
      <c r="F49" s="32">
        <v>8402986.8893000018</v>
      </c>
      <c r="G49" s="32">
        <v>3360096.9893000005</v>
      </c>
      <c r="H49" s="32">
        <v>4446717.1999999993</v>
      </c>
      <c r="I49" s="32">
        <v>596172.70000000019</v>
      </c>
      <c r="J49" s="32">
        <v>1430180.5000000002</v>
      </c>
      <c r="K49" s="32">
        <v>165553.4</v>
      </c>
      <c r="L49" s="32">
        <v>5197440.6000000006</v>
      </c>
      <c r="M49" s="32">
        <v>5197440.6000000006</v>
      </c>
      <c r="N49" s="32">
        <v>68294</v>
      </c>
      <c r="O49" s="32">
        <v>1463.1</v>
      </c>
      <c r="P49" s="32">
        <v>15799.5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119325.09999999999</v>
      </c>
      <c r="W49" s="32">
        <v>0</v>
      </c>
      <c r="X49" s="32">
        <v>0</v>
      </c>
      <c r="Y49" s="32">
        <v>119325.09999999999</v>
      </c>
      <c r="Z49" s="32">
        <v>39118.310700000009</v>
      </c>
      <c r="AA49" s="32">
        <v>39118.310700000009</v>
      </c>
      <c r="AB49" s="32">
        <v>222022</v>
      </c>
      <c r="AC49" s="32">
        <v>0</v>
      </c>
      <c r="AD49" s="32">
        <v>0</v>
      </c>
      <c r="AE49" s="32">
        <v>222022</v>
      </c>
      <c r="AF49" s="32">
        <v>0</v>
      </c>
      <c r="AG49" s="32">
        <v>534520.30000000005</v>
      </c>
      <c r="AH49" s="32">
        <v>0</v>
      </c>
      <c r="AI49" s="32">
        <v>0</v>
      </c>
      <c r="AJ49" s="32">
        <v>534520.30000000005</v>
      </c>
      <c r="AK49" s="32">
        <v>0</v>
      </c>
      <c r="AL49" s="32">
        <v>958530.60000000009</v>
      </c>
      <c r="AM49" s="32">
        <v>0</v>
      </c>
      <c r="AN49" s="32">
        <v>0</v>
      </c>
      <c r="AO49" s="32">
        <v>958530.60000000009</v>
      </c>
      <c r="AP49" s="32">
        <v>0</v>
      </c>
      <c r="AQ49" s="32">
        <v>0</v>
      </c>
      <c r="AR49" s="32">
        <v>588021.30000000005</v>
      </c>
      <c r="AS49" s="32">
        <v>573855.4</v>
      </c>
      <c r="AT49" s="32">
        <v>14165.9</v>
      </c>
      <c r="AU49" s="32">
        <v>16000191.164100002</v>
      </c>
      <c r="AV49" s="32">
        <v>15513338.264100002</v>
      </c>
      <c r="AW49" s="32">
        <v>1294394.7000000002</v>
      </c>
      <c r="AX49" s="32">
        <v>6973995.4000000004</v>
      </c>
      <c r="AY49" s="32">
        <v>2801084.3000000003</v>
      </c>
      <c r="AZ49" s="32">
        <v>3676585.899999999</v>
      </c>
      <c r="BA49" s="32">
        <v>496325.1999999999</v>
      </c>
      <c r="BB49" s="32">
        <v>1201780.7999999998</v>
      </c>
      <c r="BC49" s="32">
        <v>151708.1</v>
      </c>
      <c r="BD49" s="32">
        <v>4398579.6000000006</v>
      </c>
      <c r="BE49" s="32">
        <v>4398579.6000000006</v>
      </c>
      <c r="BF49" s="32">
        <v>58689.800000000017</v>
      </c>
      <c r="BG49" s="32">
        <v>548.5</v>
      </c>
      <c r="BH49" s="32">
        <v>14470.6</v>
      </c>
      <c r="BI49" s="32">
        <v>0</v>
      </c>
      <c r="BJ49" s="32">
        <v>0</v>
      </c>
      <c r="BK49" s="32">
        <v>0</v>
      </c>
      <c r="BL49" s="32">
        <v>0</v>
      </c>
      <c r="BM49" s="32">
        <v>0</v>
      </c>
      <c r="BN49" s="32">
        <v>102192.2</v>
      </c>
      <c r="BO49" s="32">
        <v>0</v>
      </c>
      <c r="BP49" s="32">
        <v>0</v>
      </c>
      <c r="BQ49" s="32">
        <v>102192.2</v>
      </c>
      <c r="BR49" s="32">
        <v>31101.964100000005</v>
      </c>
      <c r="BS49" s="32">
        <v>31101.964100000005</v>
      </c>
      <c r="BT49" s="32">
        <v>197262.80000000002</v>
      </c>
      <c r="BU49" s="32">
        <v>0</v>
      </c>
      <c r="BV49" s="32">
        <v>0</v>
      </c>
      <c r="BW49" s="32">
        <v>197262.80000000002</v>
      </c>
      <c r="BX49" s="32">
        <v>0</v>
      </c>
      <c r="BY49" s="32">
        <v>447773.8</v>
      </c>
      <c r="BZ49" s="32">
        <v>0</v>
      </c>
      <c r="CA49" s="32">
        <v>0</v>
      </c>
      <c r="CB49" s="32">
        <v>447773.8</v>
      </c>
      <c r="CC49" s="32">
        <v>0</v>
      </c>
      <c r="CD49" s="32">
        <v>866257</v>
      </c>
      <c r="CE49" s="32">
        <v>0</v>
      </c>
      <c r="CF49" s="32">
        <v>0</v>
      </c>
      <c r="CG49" s="32">
        <v>866257</v>
      </c>
      <c r="CH49" s="32">
        <v>0</v>
      </c>
      <c r="CI49" s="32">
        <v>0</v>
      </c>
      <c r="CJ49" s="32">
        <v>486852.89999999985</v>
      </c>
      <c r="CK49" s="32">
        <v>478727.89999999985</v>
      </c>
      <c r="CL49" s="32">
        <v>8125</v>
      </c>
      <c r="CM49" s="32">
        <v>3021462.8358999998</v>
      </c>
      <c r="CN49" s="32">
        <v>2920294.4359000004</v>
      </c>
      <c r="CO49" s="32">
        <v>235113.69999999995</v>
      </c>
      <c r="CP49" s="32">
        <v>1428991.4893000009</v>
      </c>
      <c r="CQ49" s="32">
        <v>559012.68929999997</v>
      </c>
      <c r="CR49" s="32">
        <v>770131.29999999981</v>
      </c>
      <c r="CS49" s="32">
        <v>99847.500000000044</v>
      </c>
      <c r="CT49" s="32">
        <v>228399.69999999995</v>
      </c>
      <c r="CU49" s="32">
        <v>13845.300000000007</v>
      </c>
      <c r="CV49" s="32">
        <v>798860.99999999988</v>
      </c>
      <c r="CW49" s="32">
        <v>798860.99999999988</v>
      </c>
      <c r="CX49" s="32">
        <v>9604.2000000000007</v>
      </c>
      <c r="CY49" s="32">
        <v>914.59999999999991</v>
      </c>
      <c r="CZ49" s="32">
        <v>1328.8999999999996</v>
      </c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32">
        <v>17132.900000000001</v>
      </c>
      <c r="DG49" s="32">
        <v>0</v>
      </c>
      <c r="DH49" s="32">
        <v>0</v>
      </c>
      <c r="DI49" s="32">
        <v>17132.900000000001</v>
      </c>
      <c r="DJ49" s="32">
        <v>8016.3466000000008</v>
      </c>
      <c r="DK49" s="32">
        <v>8016.3466000000008</v>
      </c>
      <c r="DL49" s="32">
        <v>24759.200000000001</v>
      </c>
      <c r="DM49" s="32">
        <v>0</v>
      </c>
      <c r="DN49" s="32">
        <v>0</v>
      </c>
      <c r="DO49" s="32">
        <v>24759.200000000001</v>
      </c>
      <c r="DP49" s="32">
        <v>0</v>
      </c>
      <c r="DQ49" s="32">
        <v>86746.499999999985</v>
      </c>
      <c r="DR49" s="32">
        <v>0</v>
      </c>
      <c r="DS49" s="32">
        <v>0</v>
      </c>
      <c r="DT49" s="32">
        <v>86746.499999999985</v>
      </c>
      <c r="DU49" s="32">
        <v>0</v>
      </c>
      <c r="DV49" s="32">
        <v>92273.599999999977</v>
      </c>
      <c r="DW49" s="32">
        <v>0</v>
      </c>
      <c r="DX49" s="32">
        <v>0</v>
      </c>
      <c r="DY49" s="32">
        <v>92273.599999999977</v>
      </c>
      <c r="DZ49" s="32">
        <v>0</v>
      </c>
      <c r="EA49" s="32">
        <v>0</v>
      </c>
      <c r="EB49" s="32">
        <v>101168.4</v>
      </c>
      <c r="EC49" s="32">
        <v>95127.500000000029</v>
      </c>
      <c r="ED49" s="32">
        <v>6040.9</v>
      </c>
      <c r="EE49" s="32">
        <f>SUM(EE11:EE26,EE29:EE31,EE34:EE48)</f>
        <v>0</v>
      </c>
    </row>
    <row r="50" spans="1:135" x14ac:dyDescent="0.25">
      <c r="A50" s="30"/>
      <c r="B50" s="31" t="s">
        <v>75</v>
      </c>
      <c r="C50" s="32">
        <v>5996932.7999999998</v>
      </c>
      <c r="D50" s="32">
        <v>5896788.1999999993</v>
      </c>
      <c r="E50" s="32">
        <v>681307.5</v>
      </c>
      <c r="F50" s="32">
        <v>2093050.7585999998</v>
      </c>
      <c r="G50" s="32">
        <v>1037306.4586</v>
      </c>
      <c r="H50" s="32">
        <v>747550.70000000007</v>
      </c>
      <c r="I50" s="32">
        <v>308193.60000000003</v>
      </c>
      <c r="J50" s="32">
        <v>725833</v>
      </c>
      <c r="K50" s="32">
        <v>166329.29999999999</v>
      </c>
      <c r="L50" s="32">
        <v>978238.49999999977</v>
      </c>
      <c r="M50" s="32">
        <v>879157.69999999984</v>
      </c>
      <c r="N50" s="32">
        <v>0</v>
      </c>
      <c r="O50" s="32">
        <v>59954.200000000019</v>
      </c>
      <c r="P50" s="32">
        <v>0</v>
      </c>
      <c r="Q50" s="32">
        <v>99080.8</v>
      </c>
      <c r="R50" s="32">
        <v>436896.7</v>
      </c>
      <c r="S50" s="32">
        <v>182176.8</v>
      </c>
      <c r="T50" s="32">
        <v>104221.90000000001</v>
      </c>
      <c r="U50" s="32">
        <v>150498</v>
      </c>
      <c r="V50" s="32">
        <v>12773.2</v>
      </c>
      <c r="W50" s="32">
        <v>0</v>
      </c>
      <c r="X50" s="32">
        <v>0</v>
      </c>
      <c r="Y50" s="32">
        <v>12773.2</v>
      </c>
      <c r="Z50" s="32">
        <v>45409.641399999993</v>
      </c>
      <c r="AA50" s="32">
        <v>45409.641399999993</v>
      </c>
      <c r="AB50" s="32">
        <v>227191.1</v>
      </c>
      <c r="AC50" s="32">
        <v>0</v>
      </c>
      <c r="AD50" s="32">
        <v>0</v>
      </c>
      <c r="AE50" s="32">
        <v>227191.1</v>
      </c>
      <c r="AF50" s="32">
        <v>0</v>
      </c>
      <c r="AG50" s="32">
        <v>354112.6</v>
      </c>
      <c r="AH50" s="32">
        <v>0</v>
      </c>
      <c r="AI50" s="32">
        <v>0</v>
      </c>
      <c r="AJ50" s="32">
        <v>354112.6</v>
      </c>
      <c r="AK50" s="32">
        <v>15479.9</v>
      </c>
      <c r="AL50" s="32">
        <v>341975.2</v>
      </c>
      <c r="AM50" s="32">
        <v>0</v>
      </c>
      <c r="AN50" s="32">
        <v>0</v>
      </c>
      <c r="AO50" s="32">
        <v>341975.2</v>
      </c>
      <c r="AP50" s="32">
        <v>0</v>
      </c>
      <c r="AQ50" s="32">
        <v>28546.6</v>
      </c>
      <c r="AR50" s="32">
        <v>100144.6</v>
      </c>
      <c r="AS50" s="32">
        <v>87611.6</v>
      </c>
      <c r="AT50" s="32">
        <v>12533</v>
      </c>
      <c r="AU50" s="32">
        <v>4914738</v>
      </c>
      <c r="AV50" s="32">
        <v>4830046</v>
      </c>
      <c r="AW50" s="32">
        <v>566551.80000000005</v>
      </c>
      <c r="AX50" s="32">
        <v>1762181.5999999999</v>
      </c>
      <c r="AY50" s="32">
        <v>870249.1</v>
      </c>
      <c r="AZ50" s="32">
        <v>633211.79999999993</v>
      </c>
      <c r="BA50" s="32">
        <v>258720.69999999998</v>
      </c>
      <c r="BB50" s="32">
        <v>588862.30000000005</v>
      </c>
      <c r="BC50" s="32">
        <v>134067.29999999999</v>
      </c>
      <c r="BD50" s="32">
        <v>782333.7</v>
      </c>
      <c r="BE50" s="32">
        <v>702691.3</v>
      </c>
      <c r="BF50" s="32">
        <v>0</v>
      </c>
      <c r="BG50" s="32">
        <v>52158.5</v>
      </c>
      <c r="BH50" s="32">
        <v>0</v>
      </c>
      <c r="BI50" s="32">
        <v>79642.399999999994</v>
      </c>
      <c r="BJ50" s="32">
        <v>338656.60000000003</v>
      </c>
      <c r="BK50" s="32">
        <v>139171.4</v>
      </c>
      <c r="BL50" s="32">
        <v>90452.3</v>
      </c>
      <c r="BM50" s="32">
        <v>109032.9</v>
      </c>
      <c r="BN50" s="32">
        <v>10456.1</v>
      </c>
      <c r="BO50" s="32">
        <v>0</v>
      </c>
      <c r="BP50" s="32">
        <v>0</v>
      </c>
      <c r="BQ50" s="32">
        <v>10456.1</v>
      </c>
      <c r="BR50" s="32">
        <v>37146.800000000003</v>
      </c>
      <c r="BS50" s="32">
        <v>37146.800000000003</v>
      </c>
      <c r="BT50" s="32">
        <v>186651.69999999998</v>
      </c>
      <c r="BU50" s="32">
        <v>0</v>
      </c>
      <c r="BV50" s="32">
        <v>0</v>
      </c>
      <c r="BW50" s="32">
        <v>186651.69999999998</v>
      </c>
      <c r="BX50" s="32">
        <v>0</v>
      </c>
      <c r="BY50" s="32">
        <v>285995.8</v>
      </c>
      <c r="BZ50" s="32">
        <v>0</v>
      </c>
      <c r="CA50" s="32">
        <v>0</v>
      </c>
      <c r="CB50" s="32">
        <v>285995.8</v>
      </c>
      <c r="CC50" s="32">
        <v>14721.7</v>
      </c>
      <c r="CD50" s="32">
        <v>271209.59999999998</v>
      </c>
      <c r="CE50" s="32">
        <v>0</v>
      </c>
      <c r="CF50" s="32">
        <v>0</v>
      </c>
      <c r="CG50" s="32">
        <v>271209.59999999998</v>
      </c>
      <c r="CH50" s="32">
        <v>0</v>
      </c>
      <c r="CI50" s="32">
        <v>28515</v>
      </c>
      <c r="CJ50" s="32">
        <v>84692</v>
      </c>
      <c r="CK50" s="32">
        <v>73388.2</v>
      </c>
      <c r="CL50" s="32">
        <v>11303.8</v>
      </c>
      <c r="CM50" s="32">
        <v>1082194.7999999998</v>
      </c>
      <c r="CN50" s="32">
        <v>1066742.1999999997</v>
      </c>
      <c r="CO50" s="32">
        <v>114755.69999999995</v>
      </c>
      <c r="CP50" s="32">
        <v>330869.15859999997</v>
      </c>
      <c r="CQ50" s="32">
        <v>167057.35859999995</v>
      </c>
      <c r="CR50" s="32">
        <v>114338.90000000002</v>
      </c>
      <c r="CS50" s="32">
        <v>49472.899999999994</v>
      </c>
      <c r="CT50" s="32">
        <v>136970.70000000001</v>
      </c>
      <c r="CU50" s="32">
        <v>32261.999999999996</v>
      </c>
      <c r="CV50" s="32">
        <v>195904.79999999981</v>
      </c>
      <c r="CW50" s="32">
        <v>176466.39999999982</v>
      </c>
      <c r="CX50" s="32">
        <v>0</v>
      </c>
      <c r="CY50" s="32">
        <v>7795.7000000000189</v>
      </c>
      <c r="CZ50" s="32">
        <v>0</v>
      </c>
      <c r="DA50" s="32">
        <v>19438.400000000009</v>
      </c>
      <c r="DB50" s="32">
        <v>98240.1</v>
      </c>
      <c r="DC50" s="32">
        <v>43005.4</v>
      </c>
      <c r="DD50" s="32">
        <v>13769.6</v>
      </c>
      <c r="DE50" s="32">
        <v>41465.1</v>
      </c>
      <c r="DF50" s="32">
        <v>2317.1000000000004</v>
      </c>
      <c r="DG50" s="32">
        <v>0</v>
      </c>
      <c r="DH50" s="32">
        <v>0</v>
      </c>
      <c r="DI50" s="32">
        <v>2317.1000000000004</v>
      </c>
      <c r="DJ50" s="32">
        <v>8262.8414000000012</v>
      </c>
      <c r="DK50" s="32">
        <v>8262.8414000000012</v>
      </c>
      <c r="DL50" s="32">
        <v>40539.399999999994</v>
      </c>
      <c r="DM50" s="32">
        <v>0</v>
      </c>
      <c r="DN50" s="32">
        <v>0</v>
      </c>
      <c r="DO50" s="32">
        <v>40539.399999999994</v>
      </c>
      <c r="DP50" s="32">
        <v>0</v>
      </c>
      <c r="DQ50" s="32">
        <v>68116.800000000017</v>
      </c>
      <c r="DR50" s="32">
        <v>0</v>
      </c>
      <c r="DS50" s="32">
        <v>0</v>
      </c>
      <c r="DT50" s="32">
        <v>68116.800000000017</v>
      </c>
      <c r="DU50" s="32">
        <v>758.19999999999891</v>
      </c>
      <c r="DV50" s="32">
        <v>70765.600000000006</v>
      </c>
      <c r="DW50" s="32">
        <v>0</v>
      </c>
      <c r="DX50" s="32">
        <v>0</v>
      </c>
      <c r="DY50" s="32">
        <v>70765.600000000006</v>
      </c>
      <c r="DZ50" s="32">
        <v>0</v>
      </c>
      <c r="EA50" s="32">
        <v>31.599999999998545</v>
      </c>
      <c r="EB50" s="32">
        <v>15452.600000000006</v>
      </c>
      <c r="EC50" s="32">
        <v>14223.400000000009</v>
      </c>
      <c r="ED50" s="32">
        <v>1229.2000000000007</v>
      </c>
      <c r="EE50" s="32">
        <f>SUM(EE51:EE58)</f>
        <v>0</v>
      </c>
    </row>
    <row r="51" spans="1:135" x14ac:dyDescent="0.25">
      <c r="A51" s="19">
        <v>37</v>
      </c>
      <c r="B51" s="20" t="s">
        <v>76</v>
      </c>
      <c r="C51" s="21">
        <v>733521.7</v>
      </c>
      <c r="D51" s="21">
        <v>733521.7</v>
      </c>
      <c r="E51" s="21">
        <v>0</v>
      </c>
      <c r="F51" s="21">
        <v>197038.96840000001</v>
      </c>
      <c r="G51" s="21">
        <v>109445.6684</v>
      </c>
      <c r="H51" s="21">
        <v>47768.6</v>
      </c>
      <c r="I51" s="21">
        <v>39824.699999999997</v>
      </c>
      <c r="J51" s="21">
        <v>103764.1</v>
      </c>
      <c r="K51" s="21">
        <v>19816.099999999999</v>
      </c>
      <c r="L51" s="21">
        <v>178411.59999999986</v>
      </c>
      <c r="M51" s="21">
        <v>178411.59999999986</v>
      </c>
      <c r="N51" s="21">
        <v>0</v>
      </c>
      <c r="O51" s="21">
        <v>0</v>
      </c>
      <c r="P51" s="21">
        <v>0</v>
      </c>
      <c r="Q51" s="21">
        <v>0</v>
      </c>
      <c r="R51" s="21">
        <v>52321.8</v>
      </c>
      <c r="S51" s="21">
        <v>0</v>
      </c>
      <c r="T51" s="21">
        <v>9480.9</v>
      </c>
      <c r="U51" s="21">
        <v>42840.9</v>
      </c>
      <c r="V51" s="21">
        <v>12773.2</v>
      </c>
      <c r="W51" s="21">
        <v>0</v>
      </c>
      <c r="X51" s="21">
        <v>0</v>
      </c>
      <c r="Y51" s="21">
        <v>12773.2</v>
      </c>
      <c r="Z51" s="21">
        <v>1429.5315999999998</v>
      </c>
      <c r="AA51" s="21">
        <v>1429.5315999999998</v>
      </c>
      <c r="AB51" s="21">
        <v>68925</v>
      </c>
      <c r="AC51" s="21">
        <v>0</v>
      </c>
      <c r="AD51" s="21">
        <v>0</v>
      </c>
      <c r="AE51" s="21">
        <v>68925</v>
      </c>
      <c r="AF51" s="21"/>
      <c r="AG51" s="21">
        <v>94403</v>
      </c>
      <c r="AH51" s="21"/>
      <c r="AI51" s="21"/>
      <c r="AJ51" s="21">
        <v>94403</v>
      </c>
      <c r="AK51" s="21"/>
      <c r="AL51" s="21">
        <v>24454.5</v>
      </c>
      <c r="AM51" s="21"/>
      <c r="AN51" s="21"/>
      <c r="AO51" s="21">
        <v>24454.5</v>
      </c>
      <c r="AP51" s="21"/>
      <c r="AQ51" s="21"/>
      <c r="AR51" s="21">
        <v>0</v>
      </c>
      <c r="AS51" s="21">
        <v>0</v>
      </c>
      <c r="AT51" s="21">
        <v>0</v>
      </c>
      <c r="AU51" s="22">
        <v>595085.1</v>
      </c>
      <c r="AV51" s="22">
        <v>595085.1</v>
      </c>
      <c r="AW51" s="22">
        <v>0</v>
      </c>
      <c r="AX51" s="22">
        <v>165243.69999999998</v>
      </c>
      <c r="AY51" s="22">
        <v>91784.9</v>
      </c>
      <c r="AZ51" s="22">
        <v>40060.400000000001</v>
      </c>
      <c r="BA51" s="22">
        <v>33398.400000000001</v>
      </c>
      <c r="BB51" s="22">
        <v>84877.1</v>
      </c>
      <c r="BC51" s="22">
        <v>16128.3</v>
      </c>
      <c r="BD51" s="22">
        <v>140970.1</v>
      </c>
      <c r="BE51" s="22">
        <v>140970.1</v>
      </c>
      <c r="BF51" s="22">
        <v>0</v>
      </c>
      <c r="BG51" s="22">
        <v>0</v>
      </c>
      <c r="BH51" s="22">
        <v>0</v>
      </c>
      <c r="BI51" s="22">
        <v>0</v>
      </c>
      <c r="BJ51" s="22">
        <v>52321.8</v>
      </c>
      <c r="BK51" s="22">
        <v>0</v>
      </c>
      <c r="BL51" s="22">
        <v>9480.9</v>
      </c>
      <c r="BM51" s="22">
        <v>42840.9</v>
      </c>
      <c r="BN51" s="22">
        <v>10456.1</v>
      </c>
      <c r="BO51" s="22"/>
      <c r="BP51" s="22"/>
      <c r="BQ51" s="22">
        <v>10456.1</v>
      </c>
      <c r="BR51" s="22">
        <v>1102.9000000000001</v>
      </c>
      <c r="BS51" s="22">
        <v>1102.9000000000001</v>
      </c>
      <c r="BT51" s="22">
        <v>51212.5</v>
      </c>
      <c r="BU51" s="22"/>
      <c r="BV51" s="22"/>
      <c r="BW51" s="22">
        <v>51212.5</v>
      </c>
      <c r="BX51" s="22"/>
      <c r="BY51" s="22">
        <v>69578.399999999994</v>
      </c>
      <c r="BZ51" s="22"/>
      <c r="CA51" s="22"/>
      <c r="CB51" s="22">
        <v>69578.399999999994</v>
      </c>
      <c r="CC51" s="22">
        <v>0</v>
      </c>
      <c r="CD51" s="22">
        <v>19322.5</v>
      </c>
      <c r="CE51" s="22"/>
      <c r="CF51" s="22"/>
      <c r="CG51" s="22">
        <v>19322.5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138436.59999999998</v>
      </c>
      <c r="CN51" s="22">
        <v>138436.59999999998</v>
      </c>
      <c r="CO51" s="22">
        <v>0</v>
      </c>
      <c r="CP51" s="22">
        <v>31795.26840000003</v>
      </c>
      <c r="CQ51" s="22">
        <v>17660.768400000001</v>
      </c>
      <c r="CR51" s="22">
        <v>7708.1999999999971</v>
      </c>
      <c r="CS51" s="22">
        <v>6426.2999999999956</v>
      </c>
      <c r="CT51" s="22">
        <v>18887</v>
      </c>
      <c r="CU51" s="22">
        <v>3687.7999999999993</v>
      </c>
      <c r="CV51" s="22">
        <v>37441.499999999854</v>
      </c>
      <c r="CW51" s="22">
        <v>37441.499999999854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3">
        <v>0</v>
      </c>
      <c r="DF51" s="23">
        <v>2317.1000000000004</v>
      </c>
      <c r="DG51" s="23"/>
      <c r="DH51" s="23"/>
      <c r="DI51" s="23">
        <v>2317.1000000000004</v>
      </c>
      <c r="DJ51" s="22">
        <v>326.63159999999971</v>
      </c>
      <c r="DK51" s="22">
        <v>326.63159999999971</v>
      </c>
      <c r="DL51" s="23">
        <v>17712.5</v>
      </c>
      <c r="DM51" s="23"/>
      <c r="DN51" s="23"/>
      <c r="DO51" s="23">
        <v>17712.5</v>
      </c>
      <c r="DP51" s="23">
        <v>0</v>
      </c>
      <c r="DQ51" s="23">
        <v>24824.600000000006</v>
      </c>
      <c r="DR51" s="23"/>
      <c r="DS51" s="23"/>
      <c r="DT51" s="23">
        <v>24824.600000000006</v>
      </c>
      <c r="DU51" s="23">
        <v>0</v>
      </c>
      <c r="DV51" s="23">
        <v>5132</v>
      </c>
      <c r="DW51" s="23"/>
      <c r="DX51" s="23"/>
      <c r="DY51" s="23">
        <v>5132</v>
      </c>
      <c r="DZ51" s="23">
        <v>0</v>
      </c>
      <c r="EA51" s="23">
        <v>0</v>
      </c>
      <c r="EB51" s="22">
        <v>0</v>
      </c>
      <c r="EC51" s="22">
        <v>0</v>
      </c>
      <c r="ED51" s="22">
        <v>0</v>
      </c>
      <c r="EE51" s="24"/>
    </row>
    <row r="52" spans="1:135" x14ac:dyDescent="0.25">
      <c r="A52" s="19">
        <v>38</v>
      </c>
      <c r="B52" s="20" t="s">
        <v>77</v>
      </c>
      <c r="C52" s="21">
        <v>1157520.7999999998</v>
      </c>
      <c r="D52" s="21">
        <v>1157520.7999999998</v>
      </c>
      <c r="E52" s="21">
        <v>0</v>
      </c>
      <c r="F52" s="21">
        <v>567606.19279999996</v>
      </c>
      <c r="G52" s="21">
        <v>259714.19279999999</v>
      </c>
      <c r="H52" s="21">
        <v>217485.9</v>
      </c>
      <c r="I52" s="21">
        <v>90406.1</v>
      </c>
      <c r="J52" s="21">
        <v>148921.30000000002</v>
      </c>
      <c r="K52" s="21">
        <v>50881.7</v>
      </c>
      <c r="L52" s="21">
        <v>96657.699999999983</v>
      </c>
      <c r="M52" s="21">
        <v>96657.699999999983</v>
      </c>
      <c r="N52" s="21">
        <v>0</v>
      </c>
      <c r="O52" s="21">
        <v>0</v>
      </c>
      <c r="P52" s="21">
        <v>0</v>
      </c>
      <c r="Q52" s="21">
        <v>0</v>
      </c>
      <c r="R52" s="21">
        <v>48954.8</v>
      </c>
      <c r="S52" s="21">
        <v>0</v>
      </c>
      <c r="T52" s="21">
        <v>41794.9</v>
      </c>
      <c r="U52" s="21">
        <v>7159.9</v>
      </c>
      <c r="V52" s="21">
        <v>0</v>
      </c>
      <c r="W52" s="21">
        <v>0</v>
      </c>
      <c r="X52" s="21">
        <v>0</v>
      </c>
      <c r="Y52" s="21">
        <v>0</v>
      </c>
      <c r="Z52" s="21">
        <v>25055.307199999999</v>
      </c>
      <c r="AA52" s="21">
        <v>25055.307199999999</v>
      </c>
      <c r="AB52" s="21">
        <v>18543.3</v>
      </c>
      <c r="AC52" s="21">
        <v>0</v>
      </c>
      <c r="AD52" s="21">
        <v>0</v>
      </c>
      <c r="AE52" s="21">
        <v>18543.3</v>
      </c>
      <c r="AF52" s="21"/>
      <c r="AG52" s="21">
        <v>89426.3</v>
      </c>
      <c r="AH52" s="21"/>
      <c r="AI52" s="21"/>
      <c r="AJ52" s="21">
        <v>89426.3</v>
      </c>
      <c r="AK52" s="21"/>
      <c r="AL52" s="21">
        <v>162355.9</v>
      </c>
      <c r="AM52" s="21"/>
      <c r="AN52" s="21"/>
      <c r="AO52" s="21">
        <v>162355.9</v>
      </c>
      <c r="AP52" s="21"/>
      <c r="AQ52" s="21"/>
      <c r="AR52" s="21">
        <v>0</v>
      </c>
      <c r="AS52" s="21">
        <v>0</v>
      </c>
      <c r="AT52" s="21">
        <v>0</v>
      </c>
      <c r="AU52" s="22">
        <v>944751.20000000007</v>
      </c>
      <c r="AV52" s="22">
        <v>944751.20000000007</v>
      </c>
      <c r="AW52" s="22">
        <v>0</v>
      </c>
      <c r="AX52" s="22">
        <v>484152.19999999995</v>
      </c>
      <c r="AY52" s="22">
        <v>221528.9</v>
      </c>
      <c r="AZ52" s="22">
        <v>185509.4</v>
      </c>
      <c r="BA52" s="22">
        <v>77113.899999999994</v>
      </c>
      <c r="BB52" s="22">
        <v>119630.5</v>
      </c>
      <c r="BC52" s="22">
        <v>40845</v>
      </c>
      <c r="BD52" s="22">
        <v>73115.899999999994</v>
      </c>
      <c r="BE52" s="22">
        <v>73115.899999999994</v>
      </c>
      <c r="BF52" s="22">
        <v>0</v>
      </c>
      <c r="BG52" s="22">
        <v>0</v>
      </c>
      <c r="BH52" s="22">
        <v>0</v>
      </c>
      <c r="BI52" s="22">
        <v>0</v>
      </c>
      <c r="BJ52" s="22">
        <v>33907.4</v>
      </c>
      <c r="BK52" s="22">
        <v>0</v>
      </c>
      <c r="BL52" s="22">
        <v>33907.4</v>
      </c>
      <c r="BM52" s="22">
        <v>0</v>
      </c>
      <c r="BN52" s="22">
        <v>0</v>
      </c>
      <c r="BO52" s="22"/>
      <c r="BP52" s="22"/>
      <c r="BQ52" s="22">
        <v>0</v>
      </c>
      <c r="BR52" s="22">
        <v>20554.599999999999</v>
      </c>
      <c r="BS52" s="22">
        <v>20554.599999999999</v>
      </c>
      <c r="BT52" s="22">
        <v>15988.4</v>
      </c>
      <c r="BU52" s="22"/>
      <c r="BV52" s="22"/>
      <c r="BW52" s="22">
        <v>15988.4</v>
      </c>
      <c r="BX52" s="22"/>
      <c r="BY52" s="22">
        <v>74589.399999999994</v>
      </c>
      <c r="BZ52" s="22"/>
      <c r="CA52" s="22"/>
      <c r="CB52" s="22">
        <v>74589.399999999994</v>
      </c>
      <c r="CC52" s="22">
        <v>0</v>
      </c>
      <c r="CD52" s="22">
        <v>122812.8</v>
      </c>
      <c r="CE52" s="22"/>
      <c r="CF52" s="22"/>
      <c r="CG52" s="22">
        <v>122812.8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212769.59999999974</v>
      </c>
      <c r="CN52" s="22">
        <v>212769.59999999974</v>
      </c>
      <c r="CO52" s="22">
        <v>0</v>
      </c>
      <c r="CP52" s="22">
        <v>83453.992800000007</v>
      </c>
      <c r="CQ52" s="22">
        <v>38185.292799999996</v>
      </c>
      <c r="CR52" s="22">
        <v>31976.5</v>
      </c>
      <c r="CS52" s="22">
        <v>13292.200000000012</v>
      </c>
      <c r="CT52" s="22">
        <v>29290.800000000017</v>
      </c>
      <c r="CU52" s="22">
        <v>10036.699999999997</v>
      </c>
      <c r="CV52" s="22">
        <v>23541.799999999988</v>
      </c>
      <c r="CW52" s="22">
        <v>23541.799999999988</v>
      </c>
      <c r="CX52" s="22">
        <v>0</v>
      </c>
      <c r="CY52" s="22">
        <v>0</v>
      </c>
      <c r="CZ52" s="22">
        <v>0</v>
      </c>
      <c r="DA52" s="22">
        <v>0</v>
      </c>
      <c r="DB52" s="22">
        <v>15047.4</v>
      </c>
      <c r="DC52" s="22">
        <v>0</v>
      </c>
      <c r="DD52" s="22">
        <v>7887.5</v>
      </c>
      <c r="DE52" s="23">
        <v>7159.9</v>
      </c>
      <c r="DF52" s="23">
        <v>0</v>
      </c>
      <c r="DG52" s="23"/>
      <c r="DH52" s="23"/>
      <c r="DI52" s="23">
        <v>0</v>
      </c>
      <c r="DJ52" s="22">
        <v>4500.7072000000007</v>
      </c>
      <c r="DK52" s="22">
        <v>4500.7072000000007</v>
      </c>
      <c r="DL52" s="23">
        <v>2554.8999999999996</v>
      </c>
      <c r="DM52" s="23"/>
      <c r="DN52" s="23"/>
      <c r="DO52" s="23">
        <v>2554.8999999999996</v>
      </c>
      <c r="DP52" s="23">
        <v>0</v>
      </c>
      <c r="DQ52" s="23">
        <v>14836.900000000009</v>
      </c>
      <c r="DR52" s="23"/>
      <c r="DS52" s="23"/>
      <c r="DT52" s="23">
        <v>14836.900000000009</v>
      </c>
      <c r="DU52" s="23">
        <v>0</v>
      </c>
      <c r="DV52" s="23">
        <v>39543.099999999991</v>
      </c>
      <c r="DW52" s="23"/>
      <c r="DX52" s="23"/>
      <c r="DY52" s="23">
        <v>39543.099999999991</v>
      </c>
      <c r="DZ52" s="23">
        <v>0</v>
      </c>
      <c r="EA52" s="23">
        <v>0</v>
      </c>
      <c r="EB52" s="22">
        <v>0</v>
      </c>
      <c r="EC52" s="22">
        <v>0</v>
      </c>
      <c r="ED52" s="22">
        <v>0</v>
      </c>
      <c r="EE52" s="24"/>
    </row>
    <row r="53" spans="1:135" x14ac:dyDescent="0.25">
      <c r="A53" s="19">
        <v>39</v>
      </c>
      <c r="B53" s="20" t="s">
        <v>78</v>
      </c>
      <c r="C53" s="21">
        <v>383191.39999999997</v>
      </c>
      <c r="D53" s="21">
        <v>383191.39999999997</v>
      </c>
      <c r="E53" s="21">
        <v>0</v>
      </c>
      <c r="F53" s="21">
        <v>73021.899999999994</v>
      </c>
      <c r="G53" s="21">
        <v>45290.2</v>
      </c>
      <c r="H53" s="21">
        <v>27731.7</v>
      </c>
      <c r="I53" s="21">
        <v>0</v>
      </c>
      <c r="J53" s="21">
        <v>54801.599999999991</v>
      </c>
      <c r="K53" s="21">
        <v>0</v>
      </c>
      <c r="L53" s="21">
        <v>97253.999999999985</v>
      </c>
      <c r="M53" s="21">
        <v>97253.999999999985</v>
      </c>
      <c r="N53" s="21">
        <v>0</v>
      </c>
      <c r="O53" s="21">
        <v>59954.200000000019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61855.9</v>
      </c>
      <c r="AC53" s="21">
        <v>0</v>
      </c>
      <c r="AD53" s="21">
        <v>0</v>
      </c>
      <c r="AE53" s="21">
        <v>61855.9</v>
      </c>
      <c r="AF53" s="21"/>
      <c r="AG53" s="21">
        <v>59683.199999999997</v>
      </c>
      <c r="AH53" s="21"/>
      <c r="AI53" s="21"/>
      <c r="AJ53" s="21">
        <v>59683.199999999997</v>
      </c>
      <c r="AK53" s="21">
        <v>15479.9</v>
      </c>
      <c r="AL53" s="21">
        <v>36574.800000000003</v>
      </c>
      <c r="AM53" s="21"/>
      <c r="AN53" s="21"/>
      <c r="AO53" s="21">
        <v>36574.800000000003</v>
      </c>
      <c r="AP53" s="21"/>
      <c r="AQ53" s="21">
        <v>28546.6</v>
      </c>
      <c r="AR53" s="21">
        <v>0</v>
      </c>
      <c r="AS53" s="21">
        <v>0</v>
      </c>
      <c r="AT53" s="21">
        <v>0</v>
      </c>
      <c r="AU53" s="22">
        <v>344551.69999999995</v>
      </c>
      <c r="AV53" s="22">
        <v>344551.69999999995</v>
      </c>
      <c r="AW53" s="22">
        <v>0</v>
      </c>
      <c r="AX53" s="22">
        <v>61144.4</v>
      </c>
      <c r="AY53" s="22">
        <v>37923.5</v>
      </c>
      <c r="AZ53" s="22">
        <v>23220.9</v>
      </c>
      <c r="BA53" s="22">
        <v>0</v>
      </c>
      <c r="BB53" s="22">
        <v>46203.199999999997</v>
      </c>
      <c r="BC53" s="22">
        <v>0</v>
      </c>
      <c r="BD53" s="22">
        <v>89258.9</v>
      </c>
      <c r="BE53" s="22">
        <v>89258.9</v>
      </c>
      <c r="BF53" s="22">
        <v>0</v>
      </c>
      <c r="BG53" s="22">
        <v>52158.5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/>
      <c r="BP53" s="22"/>
      <c r="BQ53" s="22">
        <v>0</v>
      </c>
      <c r="BR53" s="22">
        <v>0</v>
      </c>
      <c r="BS53" s="22">
        <v>0</v>
      </c>
      <c r="BT53" s="22">
        <v>61855.9</v>
      </c>
      <c r="BU53" s="22"/>
      <c r="BV53" s="22"/>
      <c r="BW53" s="22">
        <v>61855.9</v>
      </c>
      <c r="BX53" s="22"/>
      <c r="BY53" s="22">
        <v>52521.2</v>
      </c>
      <c r="BZ53" s="22"/>
      <c r="CA53" s="22"/>
      <c r="CB53" s="22">
        <v>52521.2</v>
      </c>
      <c r="CC53" s="22">
        <v>14721.7</v>
      </c>
      <c r="CD53" s="22">
        <v>33568.1</v>
      </c>
      <c r="CE53" s="22"/>
      <c r="CF53" s="22"/>
      <c r="CG53" s="22">
        <v>33568.1</v>
      </c>
      <c r="CH53" s="22">
        <v>0</v>
      </c>
      <c r="CI53" s="22">
        <v>28515</v>
      </c>
      <c r="CJ53" s="22">
        <v>0</v>
      </c>
      <c r="CK53" s="22">
        <v>0</v>
      </c>
      <c r="CL53" s="22">
        <v>0</v>
      </c>
      <c r="CM53" s="22">
        <v>38639.700000000012</v>
      </c>
      <c r="CN53" s="22">
        <v>38639.700000000012</v>
      </c>
      <c r="CO53" s="22">
        <v>0</v>
      </c>
      <c r="CP53" s="22">
        <v>11877.499999999993</v>
      </c>
      <c r="CQ53" s="22">
        <v>7366.6999999999971</v>
      </c>
      <c r="CR53" s="22">
        <v>4510.7999999999993</v>
      </c>
      <c r="CS53" s="22">
        <v>0</v>
      </c>
      <c r="CT53" s="22">
        <v>8598.3999999999942</v>
      </c>
      <c r="CU53" s="22">
        <v>0</v>
      </c>
      <c r="CV53" s="22">
        <v>7995.0999999999913</v>
      </c>
      <c r="CW53" s="22">
        <v>7995.0999999999913</v>
      </c>
      <c r="CX53" s="22">
        <v>0</v>
      </c>
      <c r="CY53" s="22">
        <v>7795.7000000000189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3">
        <v>0</v>
      </c>
      <c r="DF53" s="23">
        <v>0</v>
      </c>
      <c r="DG53" s="23"/>
      <c r="DH53" s="23"/>
      <c r="DI53" s="23">
        <v>0</v>
      </c>
      <c r="DJ53" s="22">
        <v>0</v>
      </c>
      <c r="DK53" s="22">
        <v>0</v>
      </c>
      <c r="DL53" s="23">
        <v>0</v>
      </c>
      <c r="DM53" s="23"/>
      <c r="DN53" s="23"/>
      <c r="DO53" s="23">
        <v>0</v>
      </c>
      <c r="DP53" s="23">
        <v>0</v>
      </c>
      <c r="DQ53" s="23">
        <v>7162</v>
      </c>
      <c r="DR53" s="23"/>
      <c r="DS53" s="23"/>
      <c r="DT53" s="23">
        <v>7162</v>
      </c>
      <c r="DU53" s="23">
        <v>758.19999999999891</v>
      </c>
      <c r="DV53" s="23">
        <v>3006.7000000000044</v>
      </c>
      <c r="DW53" s="23"/>
      <c r="DX53" s="23"/>
      <c r="DY53" s="23">
        <v>3006.7000000000044</v>
      </c>
      <c r="DZ53" s="23">
        <v>0</v>
      </c>
      <c r="EA53" s="23">
        <v>31.599999999998545</v>
      </c>
      <c r="EB53" s="22">
        <v>0</v>
      </c>
      <c r="EC53" s="22">
        <v>0</v>
      </c>
      <c r="ED53" s="22">
        <v>0</v>
      </c>
      <c r="EE53" s="24"/>
    </row>
    <row r="54" spans="1:135" x14ac:dyDescent="0.25">
      <c r="A54" s="19">
        <v>40</v>
      </c>
      <c r="B54" s="20" t="s">
        <v>79</v>
      </c>
      <c r="C54" s="21">
        <v>437904.8</v>
      </c>
      <c r="D54" s="21">
        <v>437904.8</v>
      </c>
      <c r="E54" s="21">
        <v>0</v>
      </c>
      <c r="F54" s="21">
        <v>20656.400000000001</v>
      </c>
      <c r="G54" s="21">
        <v>0</v>
      </c>
      <c r="H54" s="21">
        <v>20656.400000000001</v>
      </c>
      <c r="I54" s="21">
        <v>0</v>
      </c>
      <c r="J54" s="21">
        <v>0</v>
      </c>
      <c r="K54" s="21">
        <v>0</v>
      </c>
      <c r="L54" s="21">
        <v>377780.79999999993</v>
      </c>
      <c r="M54" s="21">
        <v>278699.99999999994</v>
      </c>
      <c r="N54" s="21">
        <v>0</v>
      </c>
      <c r="O54" s="21">
        <v>0</v>
      </c>
      <c r="P54" s="21">
        <v>0</v>
      </c>
      <c r="Q54" s="21">
        <v>99080.8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/>
      <c r="AG54" s="21">
        <v>8345.4</v>
      </c>
      <c r="AH54" s="21"/>
      <c r="AI54" s="21"/>
      <c r="AJ54" s="21">
        <v>8345.4</v>
      </c>
      <c r="AK54" s="21"/>
      <c r="AL54" s="21">
        <v>31122.2</v>
      </c>
      <c r="AM54" s="21"/>
      <c r="AN54" s="21"/>
      <c r="AO54" s="21">
        <v>31122.2</v>
      </c>
      <c r="AP54" s="21"/>
      <c r="AQ54" s="21"/>
      <c r="AR54" s="21">
        <v>0</v>
      </c>
      <c r="AS54" s="21">
        <v>0</v>
      </c>
      <c r="AT54" s="21">
        <v>0</v>
      </c>
      <c r="AU54" s="22">
        <v>368027.1</v>
      </c>
      <c r="AV54" s="22">
        <v>368027.1</v>
      </c>
      <c r="AW54" s="22">
        <v>0</v>
      </c>
      <c r="AX54" s="22">
        <v>18044.3</v>
      </c>
      <c r="AY54" s="22">
        <v>0</v>
      </c>
      <c r="AZ54" s="22">
        <v>18044.3</v>
      </c>
      <c r="BA54" s="22">
        <v>0</v>
      </c>
      <c r="BB54" s="22">
        <v>0</v>
      </c>
      <c r="BC54" s="22">
        <v>0</v>
      </c>
      <c r="BD54" s="22">
        <v>317099.8</v>
      </c>
      <c r="BE54" s="22">
        <v>237457.4</v>
      </c>
      <c r="BF54" s="22">
        <v>0</v>
      </c>
      <c r="BG54" s="22">
        <v>0</v>
      </c>
      <c r="BH54" s="22">
        <v>0</v>
      </c>
      <c r="BI54" s="22">
        <v>79642.399999999994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/>
      <c r="BP54" s="22"/>
      <c r="BQ54" s="22">
        <v>0</v>
      </c>
      <c r="BR54" s="22">
        <v>0</v>
      </c>
      <c r="BS54" s="22">
        <v>0</v>
      </c>
      <c r="BT54" s="22">
        <v>0</v>
      </c>
      <c r="BU54" s="22"/>
      <c r="BV54" s="22"/>
      <c r="BW54" s="22">
        <v>0</v>
      </c>
      <c r="BX54" s="22"/>
      <c r="BY54" s="22">
        <v>6759.8</v>
      </c>
      <c r="BZ54" s="22"/>
      <c r="CA54" s="22"/>
      <c r="CB54" s="22">
        <v>6759.8</v>
      </c>
      <c r="CC54" s="22">
        <v>0</v>
      </c>
      <c r="CD54" s="22">
        <v>26123.200000000001</v>
      </c>
      <c r="CE54" s="22"/>
      <c r="CF54" s="22"/>
      <c r="CG54" s="22">
        <v>26123.200000000001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69877.700000000012</v>
      </c>
      <c r="CN54" s="22">
        <v>69877.700000000012</v>
      </c>
      <c r="CO54" s="22">
        <v>0</v>
      </c>
      <c r="CP54" s="22">
        <v>2612.1000000000022</v>
      </c>
      <c r="CQ54" s="22">
        <v>0</v>
      </c>
      <c r="CR54" s="22">
        <v>2612.1000000000022</v>
      </c>
      <c r="CS54" s="22">
        <v>0</v>
      </c>
      <c r="CT54" s="22">
        <v>0</v>
      </c>
      <c r="CU54" s="22">
        <v>0</v>
      </c>
      <c r="CV54" s="22">
        <v>60680.999999999942</v>
      </c>
      <c r="CW54" s="22">
        <v>41242.599999999948</v>
      </c>
      <c r="CX54" s="22">
        <v>0</v>
      </c>
      <c r="CY54" s="22">
        <v>0</v>
      </c>
      <c r="CZ54" s="22">
        <v>0</v>
      </c>
      <c r="DA54" s="22">
        <v>19438.400000000009</v>
      </c>
      <c r="DB54" s="22">
        <v>0</v>
      </c>
      <c r="DC54" s="22">
        <v>0</v>
      </c>
      <c r="DD54" s="22">
        <v>0</v>
      </c>
      <c r="DE54" s="23">
        <v>0</v>
      </c>
      <c r="DF54" s="23">
        <v>0</v>
      </c>
      <c r="DG54" s="23"/>
      <c r="DH54" s="23"/>
      <c r="DI54" s="23">
        <v>0</v>
      </c>
      <c r="DJ54" s="22">
        <v>0</v>
      </c>
      <c r="DK54" s="22">
        <v>0</v>
      </c>
      <c r="DL54" s="23">
        <v>0</v>
      </c>
      <c r="DM54" s="23"/>
      <c r="DN54" s="23"/>
      <c r="DO54" s="23">
        <v>0</v>
      </c>
      <c r="DP54" s="23">
        <v>0</v>
      </c>
      <c r="DQ54" s="23">
        <v>1585.5999999999995</v>
      </c>
      <c r="DR54" s="23"/>
      <c r="DS54" s="23"/>
      <c r="DT54" s="23">
        <v>1585.5999999999995</v>
      </c>
      <c r="DU54" s="23">
        <v>0</v>
      </c>
      <c r="DV54" s="23">
        <v>4999</v>
      </c>
      <c r="DW54" s="23"/>
      <c r="DX54" s="23"/>
      <c r="DY54" s="23">
        <v>4999</v>
      </c>
      <c r="DZ54" s="23">
        <v>0</v>
      </c>
      <c r="EA54" s="23">
        <v>0</v>
      </c>
      <c r="EB54" s="22">
        <v>0</v>
      </c>
      <c r="EC54" s="22">
        <v>0</v>
      </c>
      <c r="ED54" s="22">
        <v>0</v>
      </c>
      <c r="EE54" s="24"/>
    </row>
    <row r="55" spans="1:135" x14ac:dyDescent="0.25">
      <c r="A55" s="19">
        <v>41</v>
      </c>
      <c r="B55" s="20" t="s">
        <v>80</v>
      </c>
      <c r="C55" s="21">
        <v>223945.4</v>
      </c>
      <c r="D55" s="21">
        <v>223945.4</v>
      </c>
      <c r="E55" s="21">
        <v>0</v>
      </c>
      <c r="F55" s="21">
        <v>223945.4</v>
      </c>
      <c r="G55" s="21">
        <v>44289.599999999999</v>
      </c>
      <c r="H55" s="21">
        <v>168893.4</v>
      </c>
      <c r="I55" s="21">
        <v>10762.4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/>
      <c r="AG55" s="21"/>
      <c r="AH55" s="21"/>
      <c r="AI55" s="21"/>
      <c r="AJ55" s="21"/>
      <c r="AK55" s="21"/>
      <c r="AL55" s="21">
        <v>0</v>
      </c>
      <c r="AM55" s="21"/>
      <c r="AN55" s="21"/>
      <c r="AO55" s="21">
        <v>0</v>
      </c>
      <c r="AP55" s="21"/>
      <c r="AQ55" s="21"/>
      <c r="AR55" s="21">
        <v>0</v>
      </c>
      <c r="AS55" s="21">
        <v>0</v>
      </c>
      <c r="AT55" s="21">
        <v>0</v>
      </c>
      <c r="AU55" s="22">
        <v>189675</v>
      </c>
      <c r="AV55" s="22">
        <v>189675</v>
      </c>
      <c r="AW55" s="22">
        <v>0</v>
      </c>
      <c r="AX55" s="22">
        <v>189675</v>
      </c>
      <c r="AY55" s="22">
        <v>37512</v>
      </c>
      <c r="AZ55" s="22">
        <v>143047.6</v>
      </c>
      <c r="BA55" s="22">
        <v>9115.4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/>
      <c r="BP55" s="22"/>
      <c r="BQ55" s="22">
        <v>0</v>
      </c>
      <c r="BR55" s="22">
        <v>0</v>
      </c>
      <c r="BS55" s="22">
        <v>0</v>
      </c>
      <c r="BT55" s="22">
        <v>0</v>
      </c>
      <c r="BU55" s="22"/>
      <c r="BV55" s="22"/>
      <c r="BW55" s="22">
        <v>0</v>
      </c>
      <c r="BX55" s="22"/>
      <c r="BY55" s="22">
        <v>0</v>
      </c>
      <c r="BZ55" s="22"/>
      <c r="CA55" s="22"/>
      <c r="CB55" s="22">
        <v>0</v>
      </c>
      <c r="CC55" s="22">
        <v>0</v>
      </c>
      <c r="CD55" s="22">
        <v>0</v>
      </c>
      <c r="CE55" s="22"/>
      <c r="CF55" s="22"/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34270.399999999994</v>
      </c>
      <c r="CN55" s="22">
        <v>34270.399999999994</v>
      </c>
      <c r="CO55" s="22">
        <v>0</v>
      </c>
      <c r="CP55" s="22">
        <v>34270.399999999994</v>
      </c>
      <c r="CQ55" s="22">
        <v>6777.5999999999985</v>
      </c>
      <c r="CR55" s="22">
        <v>25845.799999999988</v>
      </c>
      <c r="CS55" s="22">
        <v>1647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3">
        <v>0</v>
      </c>
      <c r="DF55" s="23">
        <v>0</v>
      </c>
      <c r="DG55" s="23"/>
      <c r="DH55" s="23"/>
      <c r="DI55" s="23">
        <v>0</v>
      </c>
      <c r="DJ55" s="22">
        <v>0</v>
      </c>
      <c r="DK55" s="22">
        <v>0</v>
      </c>
      <c r="DL55" s="23">
        <v>0</v>
      </c>
      <c r="DM55" s="23"/>
      <c r="DN55" s="23"/>
      <c r="DO55" s="23">
        <v>0</v>
      </c>
      <c r="DP55" s="23">
        <v>0</v>
      </c>
      <c r="DQ55" s="23">
        <v>0</v>
      </c>
      <c r="DR55" s="23"/>
      <c r="DS55" s="23"/>
      <c r="DT55" s="23">
        <v>0</v>
      </c>
      <c r="DU55" s="23">
        <v>0</v>
      </c>
      <c r="DV55" s="23">
        <v>0</v>
      </c>
      <c r="DW55" s="23"/>
      <c r="DX55" s="23"/>
      <c r="DY55" s="23">
        <v>0</v>
      </c>
      <c r="DZ55" s="23">
        <v>0</v>
      </c>
      <c r="EA55" s="23">
        <v>0</v>
      </c>
      <c r="EB55" s="22">
        <v>0</v>
      </c>
      <c r="EC55" s="22">
        <v>0</v>
      </c>
      <c r="ED55" s="22">
        <v>0</v>
      </c>
      <c r="EE55" s="24"/>
    </row>
    <row r="56" spans="1:135" x14ac:dyDescent="0.25">
      <c r="A56" s="19">
        <v>42</v>
      </c>
      <c r="B56" s="20" t="s">
        <v>81</v>
      </c>
      <c r="C56" s="21">
        <v>948027.89999999991</v>
      </c>
      <c r="D56" s="21">
        <v>948027.89999999991</v>
      </c>
      <c r="E56" s="21">
        <v>0</v>
      </c>
      <c r="F56" s="21">
        <v>596011.12349999999</v>
      </c>
      <c r="G56" s="21">
        <v>307277.02350000001</v>
      </c>
      <c r="H56" s="21">
        <v>201151.9</v>
      </c>
      <c r="I56" s="21">
        <v>87582.2</v>
      </c>
      <c r="J56" s="21">
        <v>157413.69999999998</v>
      </c>
      <c r="K56" s="21">
        <v>44754.9</v>
      </c>
      <c r="L56" s="21">
        <v>47847.5</v>
      </c>
      <c r="M56" s="21">
        <v>47847.5</v>
      </c>
      <c r="N56" s="21">
        <v>0</v>
      </c>
      <c r="O56" s="21">
        <v>0</v>
      </c>
      <c r="P56" s="21">
        <v>0</v>
      </c>
      <c r="Q56" s="21">
        <v>0</v>
      </c>
      <c r="R56" s="21">
        <v>131001.09999999999</v>
      </c>
      <c r="S56" s="21">
        <v>63912.4</v>
      </c>
      <c r="T56" s="21">
        <v>51150</v>
      </c>
      <c r="U56" s="21">
        <v>15938.7</v>
      </c>
      <c r="V56" s="21">
        <v>0</v>
      </c>
      <c r="W56" s="21">
        <v>0</v>
      </c>
      <c r="X56" s="21">
        <v>0</v>
      </c>
      <c r="Y56" s="21">
        <v>0</v>
      </c>
      <c r="Z56" s="21">
        <v>15754.476499999999</v>
      </c>
      <c r="AA56" s="21">
        <v>15754.476499999999</v>
      </c>
      <c r="AB56" s="21">
        <v>0</v>
      </c>
      <c r="AC56" s="21">
        <v>0</v>
      </c>
      <c r="AD56" s="21">
        <v>0</v>
      </c>
      <c r="AE56" s="21">
        <v>0</v>
      </c>
      <c r="AF56" s="21"/>
      <c r="AG56" s="21"/>
      <c r="AH56" s="21"/>
      <c r="AI56" s="21"/>
      <c r="AJ56" s="21"/>
      <c r="AK56" s="21"/>
      <c r="AL56" s="21">
        <v>0</v>
      </c>
      <c r="AM56" s="21"/>
      <c r="AN56" s="21"/>
      <c r="AO56" s="21">
        <v>0</v>
      </c>
      <c r="AP56" s="21"/>
      <c r="AQ56" s="21"/>
      <c r="AR56" s="21">
        <v>0</v>
      </c>
      <c r="AS56" s="21">
        <v>0</v>
      </c>
      <c r="AT56" s="21">
        <v>0</v>
      </c>
      <c r="AU56" s="22">
        <v>769779.1</v>
      </c>
      <c r="AV56" s="22">
        <v>769779.1</v>
      </c>
      <c r="AW56" s="22">
        <v>0</v>
      </c>
      <c r="AX56" s="22">
        <v>508863.30000000005</v>
      </c>
      <c r="AY56" s="22">
        <v>262347.40000000002</v>
      </c>
      <c r="AZ56" s="22">
        <v>171739.8</v>
      </c>
      <c r="BA56" s="22">
        <v>74776.100000000006</v>
      </c>
      <c r="BB56" s="22">
        <v>136810.1</v>
      </c>
      <c r="BC56" s="22">
        <v>36599.199999999997</v>
      </c>
      <c r="BD56" s="22">
        <v>18878.2</v>
      </c>
      <c r="BE56" s="22">
        <v>18878.2</v>
      </c>
      <c r="BF56" s="22">
        <v>0</v>
      </c>
      <c r="BG56" s="22">
        <v>0</v>
      </c>
      <c r="BH56" s="22">
        <v>0</v>
      </c>
      <c r="BI56" s="22">
        <v>0</v>
      </c>
      <c r="BJ56" s="22">
        <v>92072.2</v>
      </c>
      <c r="BK56" s="22">
        <v>43106.5</v>
      </c>
      <c r="BL56" s="22">
        <v>45267.899999999994</v>
      </c>
      <c r="BM56" s="22">
        <v>3697.8</v>
      </c>
      <c r="BN56" s="22">
        <v>0</v>
      </c>
      <c r="BO56" s="22"/>
      <c r="BP56" s="22"/>
      <c r="BQ56" s="22">
        <v>0</v>
      </c>
      <c r="BR56" s="22">
        <v>13155.3</v>
      </c>
      <c r="BS56" s="22">
        <v>13155.3</v>
      </c>
      <c r="BT56" s="22">
        <v>0</v>
      </c>
      <c r="BU56" s="22"/>
      <c r="BV56" s="22"/>
      <c r="BW56" s="22">
        <v>0</v>
      </c>
      <c r="BX56" s="22"/>
      <c r="BY56" s="22">
        <v>0</v>
      </c>
      <c r="BZ56" s="22"/>
      <c r="CA56" s="22"/>
      <c r="CB56" s="22">
        <v>0</v>
      </c>
      <c r="CC56" s="22">
        <v>0</v>
      </c>
      <c r="CD56" s="22">
        <v>0</v>
      </c>
      <c r="CE56" s="22"/>
      <c r="CF56" s="22"/>
      <c r="CG56" s="22">
        <v>0</v>
      </c>
      <c r="CH56" s="22">
        <v>0</v>
      </c>
      <c r="CI56" s="22">
        <v>0</v>
      </c>
      <c r="CJ56" s="22">
        <v>0</v>
      </c>
      <c r="CK56" s="22">
        <v>0</v>
      </c>
      <c r="CL56" s="22">
        <v>0</v>
      </c>
      <c r="CM56" s="22">
        <v>178248.79999999993</v>
      </c>
      <c r="CN56" s="22">
        <v>178248.79999999993</v>
      </c>
      <c r="CO56" s="22">
        <v>0</v>
      </c>
      <c r="CP56" s="22">
        <v>87147.82349999994</v>
      </c>
      <c r="CQ56" s="22">
        <v>44929.623499999987</v>
      </c>
      <c r="CR56" s="22">
        <v>29412.100000000006</v>
      </c>
      <c r="CS56" s="22">
        <v>12806.099999999991</v>
      </c>
      <c r="CT56" s="22">
        <v>20603.599999999977</v>
      </c>
      <c r="CU56" s="22">
        <v>8155.7000000000044</v>
      </c>
      <c r="CV56" s="22">
        <v>28969.3</v>
      </c>
      <c r="CW56" s="22">
        <v>28969.3</v>
      </c>
      <c r="CX56" s="22">
        <v>0</v>
      </c>
      <c r="CY56" s="22">
        <v>0</v>
      </c>
      <c r="CZ56" s="22">
        <v>0</v>
      </c>
      <c r="DA56" s="22">
        <v>0</v>
      </c>
      <c r="DB56" s="22">
        <v>38928.9</v>
      </c>
      <c r="DC56" s="22">
        <v>20805.900000000001</v>
      </c>
      <c r="DD56" s="22">
        <v>5882.1</v>
      </c>
      <c r="DE56" s="23">
        <v>12240.9</v>
      </c>
      <c r="DF56" s="23">
        <v>0</v>
      </c>
      <c r="DG56" s="23"/>
      <c r="DH56" s="23"/>
      <c r="DI56" s="23">
        <v>0</v>
      </c>
      <c r="DJ56" s="22">
        <v>2599.1764999999996</v>
      </c>
      <c r="DK56" s="22">
        <v>2599.1764999999996</v>
      </c>
      <c r="DL56" s="23">
        <v>0</v>
      </c>
      <c r="DM56" s="23"/>
      <c r="DN56" s="23"/>
      <c r="DO56" s="23">
        <v>0</v>
      </c>
      <c r="DP56" s="23">
        <v>0</v>
      </c>
      <c r="DQ56" s="23">
        <v>0</v>
      </c>
      <c r="DR56" s="23"/>
      <c r="DS56" s="23"/>
      <c r="DT56" s="23">
        <v>0</v>
      </c>
      <c r="DU56" s="23">
        <v>0</v>
      </c>
      <c r="DV56" s="23">
        <v>0</v>
      </c>
      <c r="DW56" s="23"/>
      <c r="DX56" s="23"/>
      <c r="DY56" s="23">
        <v>0</v>
      </c>
      <c r="DZ56" s="23">
        <v>0</v>
      </c>
      <c r="EA56" s="23">
        <v>0</v>
      </c>
      <c r="EB56" s="22">
        <v>0</v>
      </c>
      <c r="EC56" s="22">
        <v>0</v>
      </c>
      <c r="ED56" s="22">
        <v>0</v>
      </c>
      <c r="EE56" s="24"/>
    </row>
    <row r="57" spans="1:135" x14ac:dyDescent="0.25">
      <c r="A57" s="19">
        <v>43</v>
      </c>
      <c r="B57" s="20" t="s">
        <v>82</v>
      </c>
      <c r="C57" s="21">
        <v>1431513.3000000003</v>
      </c>
      <c r="D57" s="21">
        <v>1331368.7000000002</v>
      </c>
      <c r="E57" s="21">
        <v>0</v>
      </c>
      <c r="F57" s="21">
        <v>414770.77389999997</v>
      </c>
      <c r="G57" s="21">
        <v>271289.77389999997</v>
      </c>
      <c r="H57" s="21">
        <v>63862.800000000017</v>
      </c>
      <c r="I57" s="21">
        <v>79618.2</v>
      </c>
      <c r="J57" s="21">
        <v>260932.30000000002</v>
      </c>
      <c r="K57" s="21">
        <v>50876.6</v>
      </c>
      <c r="L57" s="21">
        <v>180286.90000000002</v>
      </c>
      <c r="M57" s="21">
        <v>180286.90000000002</v>
      </c>
      <c r="N57" s="21">
        <v>0</v>
      </c>
      <c r="O57" s="21">
        <v>0</v>
      </c>
      <c r="P57" s="21">
        <v>0</v>
      </c>
      <c r="Q57" s="21">
        <v>0</v>
      </c>
      <c r="R57" s="21">
        <v>204619</v>
      </c>
      <c r="S57" s="21">
        <v>118264.4</v>
      </c>
      <c r="T57" s="21">
        <v>1796.1</v>
      </c>
      <c r="U57" s="21">
        <v>84558.5</v>
      </c>
      <c r="V57" s="21">
        <v>0</v>
      </c>
      <c r="W57" s="21">
        <v>0</v>
      </c>
      <c r="X57" s="21">
        <v>0</v>
      </c>
      <c r="Y57" s="21">
        <v>0</v>
      </c>
      <c r="Z57" s="21">
        <v>3170.3261000000002</v>
      </c>
      <c r="AA57" s="21">
        <v>3170.3261000000002</v>
      </c>
      <c r="AB57" s="21">
        <v>77866.899999999994</v>
      </c>
      <c r="AC57" s="21">
        <v>0</v>
      </c>
      <c r="AD57" s="21">
        <v>0</v>
      </c>
      <c r="AE57" s="21">
        <v>77866.899999999994</v>
      </c>
      <c r="AF57" s="21"/>
      <c r="AG57" s="21">
        <v>102254.7</v>
      </c>
      <c r="AH57" s="21"/>
      <c r="AI57" s="21"/>
      <c r="AJ57" s="21">
        <v>102254.7</v>
      </c>
      <c r="AK57" s="21"/>
      <c r="AL57" s="21">
        <v>87467.8</v>
      </c>
      <c r="AM57" s="21"/>
      <c r="AN57" s="21"/>
      <c r="AO57" s="21">
        <v>87467.8</v>
      </c>
      <c r="AP57" s="21"/>
      <c r="AQ57" s="21"/>
      <c r="AR57" s="21">
        <v>100144.6</v>
      </c>
      <c r="AS57" s="21">
        <v>87611.6</v>
      </c>
      <c r="AT57" s="21">
        <v>12533</v>
      </c>
      <c r="AU57" s="22">
        <v>1136317</v>
      </c>
      <c r="AV57" s="22">
        <v>1051625</v>
      </c>
      <c r="AW57" s="22">
        <v>0</v>
      </c>
      <c r="AX57" s="22">
        <v>335058.7</v>
      </c>
      <c r="AY57" s="22">
        <v>219152.4</v>
      </c>
      <c r="AZ57" s="22">
        <v>51589.4</v>
      </c>
      <c r="BA57" s="22">
        <v>64316.9</v>
      </c>
      <c r="BB57" s="22">
        <v>201341.4</v>
      </c>
      <c r="BC57" s="22">
        <v>40494.800000000003</v>
      </c>
      <c r="BD57" s="22">
        <v>143010.79999999999</v>
      </c>
      <c r="BE57" s="22">
        <v>143010.79999999999</v>
      </c>
      <c r="BF57" s="22">
        <v>0</v>
      </c>
      <c r="BG57" s="22">
        <v>0</v>
      </c>
      <c r="BH57" s="22">
        <v>0</v>
      </c>
      <c r="BI57" s="22">
        <v>0</v>
      </c>
      <c r="BJ57" s="22">
        <v>160355.20000000001</v>
      </c>
      <c r="BK57" s="22">
        <v>96064.9</v>
      </c>
      <c r="BL57" s="22">
        <v>1796.1</v>
      </c>
      <c r="BM57" s="22">
        <v>62494.2</v>
      </c>
      <c r="BN57" s="22">
        <v>0</v>
      </c>
      <c r="BO57" s="22"/>
      <c r="BP57" s="22"/>
      <c r="BQ57" s="22">
        <v>0</v>
      </c>
      <c r="BR57" s="22">
        <v>2334</v>
      </c>
      <c r="BS57" s="22">
        <v>2334</v>
      </c>
      <c r="BT57" s="22">
        <v>57594.9</v>
      </c>
      <c r="BU57" s="22"/>
      <c r="BV57" s="22"/>
      <c r="BW57" s="22">
        <v>57594.9</v>
      </c>
      <c r="BX57" s="22"/>
      <c r="BY57" s="22">
        <v>82547</v>
      </c>
      <c r="BZ57" s="22"/>
      <c r="CA57" s="22"/>
      <c r="CB57" s="22">
        <v>82547</v>
      </c>
      <c r="CC57" s="22">
        <v>0</v>
      </c>
      <c r="CD57" s="22">
        <v>69383</v>
      </c>
      <c r="CE57" s="22"/>
      <c r="CF57" s="22"/>
      <c r="CG57" s="22">
        <v>69383</v>
      </c>
      <c r="CH57" s="22">
        <v>0</v>
      </c>
      <c r="CI57" s="22">
        <v>0</v>
      </c>
      <c r="CJ57" s="22">
        <v>84692</v>
      </c>
      <c r="CK57" s="22">
        <v>73388.2</v>
      </c>
      <c r="CL57" s="22">
        <v>11303.8</v>
      </c>
      <c r="CM57" s="22">
        <v>295196.30000000028</v>
      </c>
      <c r="CN57" s="22">
        <v>279743.70000000019</v>
      </c>
      <c r="CO57" s="22">
        <v>0</v>
      </c>
      <c r="CP57" s="22">
        <v>79712.073899999959</v>
      </c>
      <c r="CQ57" s="22">
        <v>52137.373899999977</v>
      </c>
      <c r="CR57" s="22">
        <v>12273.400000000016</v>
      </c>
      <c r="CS57" s="22">
        <v>15301.299999999996</v>
      </c>
      <c r="CT57" s="22">
        <v>59590.900000000023</v>
      </c>
      <c r="CU57" s="22">
        <v>10381.799999999996</v>
      </c>
      <c r="CV57" s="22">
        <v>37276.100000000035</v>
      </c>
      <c r="CW57" s="22">
        <v>37276.100000000035</v>
      </c>
      <c r="CX57" s="22">
        <v>0</v>
      </c>
      <c r="CY57" s="22">
        <v>0</v>
      </c>
      <c r="CZ57" s="22">
        <v>0</v>
      </c>
      <c r="DA57" s="22">
        <v>0</v>
      </c>
      <c r="DB57" s="22">
        <v>44263.8</v>
      </c>
      <c r="DC57" s="22">
        <v>22199.5</v>
      </c>
      <c r="DD57" s="22">
        <v>0</v>
      </c>
      <c r="DE57" s="23">
        <v>22064.3</v>
      </c>
      <c r="DF57" s="23">
        <v>0</v>
      </c>
      <c r="DG57" s="23"/>
      <c r="DH57" s="23"/>
      <c r="DI57" s="23">
        <v>0</v>
      </c>
      <c r="DJ57" s="22">
        <v>836.32610000000022</v>
      </c>
      <c r="DK57" s="22">
        <v>836.32610000000022</v>
      </c>
      <c r="DL57" s="23">
        <v>20271.999999999993</v>
      </c>
      <c r="DM57" s="23"/>
      <c r="DN57" s="23"/>
      <c r="DO57" s="23">
        <v>20271.999999999993</v>
      </c>
      <c r="DP57" s="23">
        <v>0</v>
      </c>
      <c r="DQ57" s="23">
        <v>19707.699999999997</v>
      </c>
      <c r="DR57" s="23"/>
      <c r="DS57" s="23"/>
      <c r="DT57" s="23">
        <v>19707.699999999997</v>
      </c>
      <c r="DU57" s="23">
        <v>0</v>
      </c>
      <c r="DV57" s="23">
        <v>18084.800000000003</v>
      </c>
      <c r="DW57" s="23"/>
      <c r="DX57" s="23"/>
      <c r="DY57" s="23">
        <v>18084.800000000003</v>
      </c>
      <c r="DZ57" s="23">
        <v>0</v>
      </c>
      <c r="EA57" s="23">
        <v>0</v>
      </c>
      <c r="EB57" s="22">
        <v>15452.600000000006</v>
      </c>
      <c r="EC57" s="22">
        <v>14223.400000000009</v>
      </c>
      <c r="ED57" s="22">
        <v>1229.2000000000007</v>
      </c>
      <c r="EE57" s="24"/>
    </row>
    <row r="58" spans="1:135" x14ac:dyDescent="0.25">
      <c r="A58" s="19">
        <v>44</v>
      </c>
      <c r="B58" s="20" t="s">
        <v>83</v>
      </c>
      <c r="C58" s="21">
        <v>681307.5</v>
      </c>
      <c r="D58" s="21">
        <v>681307.5</v>
      </c>
      <c r="E58" s="21">
        <v>681307.5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/>
      <c r="AG58" s="21"/>
      <c r="AH58" s="21"/>
      <c r="AI58" s="21"/>
      <c r="AJ58" s="21"/>
      <c r="AK58" s="21"/>
      <c r="AL58" s="21">
        <v>0</v>
      </c>
      <c r="AM58" s="21"/>
      <c r="AN58" s="21"/>
      <c r="AO58" s="21">
        <v>0</v>
      </c>
      <c r="AP58" s="21"/>
      <c r="AQ58" s="21"/>
      <c r="AR58" s="21">
        <v>0</v>
      </c>
      <c r="AS58" s="21">
        <v>0</v>
      </c>
      <c r="AT58" s="21">
        <v>0</v>
      </c>
      <c r="AU58" s="22">
        <v>566551.80000000005</v>
      </c>
      <c r="AV58" s="22">
        <v>566551.80000000005</v>
      </c>
      <c r="AW58" s="22">
        <v>566551.80000000005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/>
      <c r="BP58" s="22"/>
      <c r="BQ58" s="22">
        <v>0</v>
      </c>
      <c r="BR58" s="22">
        <v>0</v>
      </c>
      <c r="BS58" s="22">
        <v>0</v>
      </c>
      <c r="BT58" s="22">
        <v>0</v>
      </c>
      <c r="BU58" s="22"/>
      <c r="BV58" s="22"/>
      <c r="BW58" s="22">
        <v>0</v>
      </c>
      <c r="BX58" s="22"/>
      <c r="BY58" s="22">
        <v>0</v>
      </c>
      <c r="BZ58" s="22"/>
      <c r="CA58" s="22"/>
      <c r="CB58" s="22">
        <v>0</v>
      </c>
      <c r="CC58" s="22">
        <v>0</v>
      </c>
      <c r="CD58" s="22">
        <v>0</v>
      </c>
      <c r="CE58" s="22"/>
      <c r="CF58" s="22"/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114755.69999999995</v>
      </c>
      <c r="CN58" s="22">
        <v>114755.69999999995</v>
      </c>
      <c r="CO58" s="22">
        <v>114755.69999999995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3">
        <v>0</v>
      </c>
      <c r="DF58" s="23">
        <v>0</v>
      </c>
      <c r="DG58" s="23"/>
      <c r="DH58" s="23"/>
      <c r="DI58" s="23">
        <v>0</v>
      </c>
      <c r="DJ58" s="22">
        <v>0</v>
      </c>
      <c r="DK58" s="22">
        <v>0</v>
      </c>
      <c r="DL58" s="23">
        <v>0</v>
      </c>
      <c r="DM58" s="23"/>
      <c r="DN58" s="23"/>
      <c r="DO58" s="23">
        <v>0</v>
      </c>
      <c r="DP58" s="23">
        <v>0</v>
      </c>
      <c r="DQ58" s="23">
        <v>0</v>
      </c>
      <c r="DR58" s="23"/>
      <c r="DS58" s="23"/>
      <c r="DT58" s="23">
        <v>0</v>
      </c>
      <c r="DU58" s="23">
        <v>0</v>
      </c>
      <c r="DV58" s="23">
        <v>0</v>
      </c>
      <c r="DW58" s="23"/>
      <c r="DX58" s="23"/>
      <c r="DY58" s="23">
        <v>0</v>
      </c>
      <c r="DZ58" s="23">
        <v>0</v>
      </c>
      <c r="EA58" s="23">
        <v>0</v>
      </c>
      <c r="EB58" s="22">
        <v>0</v>
      </c>
      <c r="EC58" s="22">
        <v>0</v>
      </c>
      <c r="ED58" s="22">
        <v>0</v>
      </c>
      <c r="EE58" s="24"/>
    </row>
    <row r="59" spans="1:135" x14ac:dyDescent="0.25">
      <c r="A59" s="30"/>
      <c r="B59" s="31" t="s">
        <v>84</v>
      </c>
      <c r="C59" s="32">
        <v>16011044.1</v>
      </c>
      <c r="D59" s="32">
        <v>15976782.399999999</v>
      </c>
      <c r="E59" s="32">
        <v>0</v>
      </c>
      <c r="F59" s="32">
        <v>1532585.0016999999</v>
      </c>
      <c r="G59" s="32">
        <v>190537.70170000003</v>
      </c>
      <c r="H59" s="32">
        <v>1253517.0000000002</v>
      </c>
      <c r="I59" s="32">
        <v>88530.299999999988</v>
      </c>
      <c r="J59" s="32">
        <v>1510186.9</v>
      </c>
      <c r="K59" s="32">
        <v>752262.50000000012</v>
      </c>
      <c r="L59" s="32">
        <v>10603623.800000001</v>
      </c>
      <c r="M59" s="32">
        <v>10394561.4</v>
      </c>
      <c r="N59" s="32">
        <v>1836604.8</v>
      </c>
      <c r="O59" s="32">
        <v>147387</v>
      </c>
      <c r="P59" s="32">
        <v>635678.69999999995</v>
      </c>
      <c r="Q59" s="32">
        <v>209062.39999999999</v>
      </c>
      <c r="R59" s="32">
        <v>138344</v>
      </c>
      <c r="S59" s="32">
        <v>0</v>
      </c>
      <c r="T59" s="32">
        <v>20810</v>
      </c>
      <c r="U59" s="32">
        <v>117534</v>
      </c>
      <c r="V59" s="32">
        <v>175564.5</v>
      </c>
      <c r="W59" s="32">
        <v>0</v>
      </c>
      <c r="X59" s="32">
        <v>0</v>
      </c>
      <c r="Y59" s="32">
        <v>175564.5</v>
      </c>
      <c r="Z59" s="32">
        <v>3095.2982999999995</v>
      </c>
      <c r="AA59" s="32">
        <v>3095.2982999999995</v>
      </c>
      <c r="AB59" s="32">
        <v>519742</v>
      </c>
      <c r="AC59" s="32">
        <v>0</v>
      </c>
      <c r="AD59" s="32">
        <v>0</v>
      </c>
      <c r="AE59" s="32">
        <v>519742</v>
      </c>
      <c r="AF59" s="32">
        <v>4524.8</v>
      </c>
      <c r="AG59" s="32">
        <v>588124.99999999977</v>
      </c>
      <c r="AH59" s="32">
        <v>0</v>
      </c>
      <c r="AI59" s="32">
        <v>0</v>
      </c>
      <c r="AJ59" s="32">
        <v>588124.99999999977</v>
      </c>
      <c r="AK59" s="32">
        <v>0</v>
      </c>
      <c r="AL59" s="32">
        <v>905515.9</v>
      </c>
      <c r="AM59" s="32">
        <v>0</v>
      </c>
      <c r="AN59" s="32">
        <v>0</v>
      </c>
      <c r="AO59" s="32">
        <v>905515.9</v>
      </c>
      <c r="AP59" s="32">
        <v>340781.8</v>
      </c>
      <c r="AQ59" s="32">
        <v>38352.199999999997</v>
      </c>
      <c r="AR59" s="32">
        <v>34261.700000000004</v>
      </c>
      <c r="AS59" s="32">
        <v>6215.9</v>
      </c>
      <c r="AT59" s="32">
        <v>28045.800000000003</v>
      </c>
      <c r="AU59" s="32">
        <v>13290884.35753</v>
      </c>
      <c r="AV59" s="32">
        <v>13260714.557529999</v>
      </c>
      <c r="AW59" s="32">
        <v>0</v>
      </c>
      <c r="AX59" s="32">
        <v>1247410.8999999997</v>
      </c>
      <c r="AY59" s="32">
        <v>156836.19999999998</v>
      </c>
      <c r="AZ59" s="32">
        <v>1020024.9000000001</v>
      </c>
      <c r="BA59" s="32">
        <v>70549.8</v>
      </c>
      <c r="BB59" s="32">
        <v>1209325.7</v>
      </c>
      <c r="BC59" s="32">
        <v>615527.1</v>
      </c>
      <c r="BD59" s="32">
        <v>8896561.5999999996</v>
      </c>
      <c r="BE59" s="32">
        <v>8723254.1999999993</v>
      </c>
      <c r="BF59" s="32">
        <v>1529440.2999999998</v>
      </c>
      <c r="BG59" s="32">
        <v>124379.8</v>
      </c>
      <c r="BH59" s="32">
        <v>528810.1</v>
      </c>
      <c r="BI59" s="32">
        <v>173307.40000000002</v>
      </c>
      <c r="BJ59" s="32">
        <v>116026.5</v>
      </c>
      <c r="BK59" s="32">
        <v>0</v>
      </c>
      <c r="BL59" s="32">
        <v>19154.3</v>
      </c>
      <c r="BM59" s="32">
        <v>96872.2</v>
      </c>
      <c r="BN59" s="32">
        <v>143757.4</v>
      </c>
      <c r="BO59" s="32">
        <v>0</v>
      </c>
      <c r="BP59" s="32">
        <v>0</v>
      </c>
      <c r="BQ59" s="32">
        <v>143757.4</v>
      </c>
      <c r="BR59" s="32">
        <v>2531.6</v>
      </c>
      <c r="BS59" s="32">
        <v>2531.6</v>
      </c>
      <c r="BT59" s="32">
        <v>454194.4</v>
      </c>
      <c r="BU59" s="32">
        <v>0</v>
      </c>
      <c r="BV59" s="32">
        <v>0</v>
      </c>
      <c r="BW59" s="32">
        <v>454194.4</v>
      </c>
      <c r="BX59" s="32">
        <v>4524.8</v>
      </c>
      <c r="BY59" s="32">
        <v>493935.20000000007</v>
      </c>
      <c r="BZ59" s="32">
        <v>0</v>
      </c>
      <c r="CA59" s="32">
        <v>0</v>
      </c>
      <c r="CB59" s="32">
        <v>493935.20000000007</v>
      </c>
      <c r="CC59" s="32">
        <v>0</v>
      </c>
      <c r="CD59" s="32">
        <v>696971.25752999994</v>
      </c>
      <c r="CE59" s="32">
        <v>0</v>
      </c>
      <c r="CF59" s="32">
        <v>0</v>
      </c>
      <c r="CG59" s="32">
        <v>696971.25752999994</v>
      </c>
      <c r="CH59" s="32">
        <v>265425.5</v>
      </c>
      <c r="CI59" s="32">
        <v>32781.5</v>
      </c>
      <c r="CJ59" s="32">
        <v>30169.8</v>
      </c>
      <c r="CK59" s="32">
        <v>5691</v>
      </c>
      <c r="CL59" s="32">
        <v>24478.799999999999</v>
      </c>
      <c r="CM59" s="32">
        <v>2720159.7424700009</v>
      </c>
      <c r="CN59" s="32">
        <v>2716067.8424700005</v>
      </c>
      <c r="CO59" s="32">
        <v>0</v>
      </c>
      <c r="CP59" s="32">
        <v>285174.10170000012</v>
      </c>
      <c r="CQ59" s="32">
        <v>33701.501699999993</v>
      </c>
      <c r="CR59" s="32">
        <v>233492.09999999998</v>
      </c>
      <c r="CS59" s="32">
        <v>17980.5</v>
      </c>
      <c r="CT59" s="32">
        <v>300861.20000000007</v>
      </c>
      <c r="CU59" s="32">
        <v>136735.40000000011</v>
      </c>
      <c r="CV59" s="32">
        <v>1707062.1999999995</v>
      </c>
      <c r="CW59" s="32">
        <v>1671307.1999999997</v>
      </c>
      <c r="CX59" s="32">
        <v>307164.50000000012</v>
      </c>
      <c r="CY59" s="32">
        <v>23007.199999999997</v>
      </c>
      <c r="CZ59" s="32">
        <v>106868.59999999999</v>
      </c>
      <c r="DA59" s="32">
        <v>35754.999999999985</v>
      </c>
      <c r="DB59" s="32">
        <v>22317.5</v>
      </c>
      <c r="DC59" s="32">
        <v>0</v>
      </c>
      <c r="DD59" s="32">
        <v>1655.7</v>
      </c>
      <c r="DE59" s="32">
        <v>20661.8</v>
      </c>
      <c r="DF59" s="32">
        <v>31807.099999999984</v>
      </c>
      <c r="DG59" s="32">
        <v>0</v>
      </c>
      <c r="DH59" s="32">
        <v>0</v>
      </c>
      <c r="DI59" s="32">
        <v>31807.099999999984</v>
      </c>
      <c r="DJ59" s="32">
        <v>563.69829999999956</v>
      </c>
      <c r="DK59" s="32">
        <v>563.69829999999956</v>
      </c>
      <c r="DL59" s="32">
        <v>65547.599999999991</v>
      </c>
      <c r="DM59" s="32">
        <v>0</v>
      </c>
      <c r="DN59" s="32">
        <v>0</v>
      </c>
      <c r="DO59" s="32">
        <v>65547.599999999991</v>
      </c>
      <c r="DP59" s="32">
        <v>0</v>
      </c>
      <c r="DQ59" s="32">
        <v>94189.799999999683</v>
      </c>
      <c r="DR59" s="32">
        <v>0</v>
      </c>
      <c r="DS59" s="32">
        <v>0</v>
      </c>
      <c r="DT59" s="32">
        <v>94189.799999999683</v>
      </c>
      <c r="DU59" s="32">
        <v>0</v>
      </c>
      <c r="DV59" s="32">
        <v>208544.64246999999</v>
      </c>
      <c r="DW59" s="32">
        <v>0</v>
      </c>
      <c r="DX59" s="32">
        <v>0</v>
      </c>
      <c r="DY59" s="32">
        <v>208544.64246999999</v>
      </c>
      <c r="DZ59" s="32">
        <v>75356.299999999988</v>
      </c>
      <c r="EA59" s="32">
        <v>5570.7000000000025</v>
      </c>
      <c r="EB59" s="32">
        <v>4091.9000000000051</v>
      </c>
      <c r="EC59" s="32">
        <v>524.89999999999964</v>
      </c>
      <c r="ED59" s="32">
        <v>3567.0000000000036</v>
      </c>
      <c r="EE59" s="32">
        <f>SUM(EE60:EE76)</f>
        <v>0</v>
      </c>
    </row>
    <row r="60" spans="1:135" x14ac:dyDescent="0.25">
      <c r="A60" s="19">
        <v>45</v>
      </c>
      <c r="B60" s="20" t="s">
        <v>85</v>
      </c>
      <c r="C60" s="21">
        <v>4498649.5</v>
      </c>
      <c r="D60" s="21">
        <v>4498649.5</v>
      </c>
      <c r="E60" s="21">
        <v>0</v>
      </c>
      <c r="F60" s="21">
        <v>567229.9</v>
      </c>
      <c r="G60" s="21">
        <v>58839.8</v>
      </c>
      <c r="H60" s="21">
        <v>508390.1</v>
      </c>
      <c r="I60" s="21">
        <v>0</v>
      </c>
      <c r="J60" s="21">
        <v>270861.8</v>
      </c>
      <c r="K60" s="21">
        <v>48327.6</v>
      </c>
      <c r="L60" s="21">
        <v>3231943.9999999995</v>
      </c>
      <c r="M60" s="21">
        <v>3231943.9999999995</v>
      </c>
      <c r="N60" s="21">
        <v>187399.80000000002</v>
      </c>
      <c r="O60" s="21">
        <v>0</v>
      </c>
      <c r="P60" s="21">
        <v>168810.1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40263.699999999997</v>
      </c>
      <c r="W60" s="21">
        <v>0</v>
      </c>
      <c r="X60" s="21">
        <v>0</v>
      </c>
      <c r="Y60" s="21">
        <v>40263.699999999997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/>
      <c r="AG60" s="21">
        <v>89232.899999999907</v>
      </c>
      <c r="AH60" s="21"/>
      <c r="AI60" s="21"/>
      <c r="AJ60" s="21">
        <v>89232.899999999907</v>
      </c>
      <c r="AK60" s="21"/>
      <c r="AL60" s="21">
        <v>299117.2</v>
      </c>
      <c r="AM60" s="21"/>
      <c r="AN60" s="21"/>
      <c r="AO60" s="21">
        <v>299117.2</v>
      </c>
      <c r="AP60" s="21"/>
      <c r="AQ60" s="21"/>
      <c r="AR60" s="21">
        <v>0</v>
      </c>
      <c r="AS60" s="21">
        <v>0</v>
      </c>
      <c r="AT60" s="21">
        <v>0</v>
      </c>
      <c r="AU60" s="22">
        <v>3693536.1475300002</v>
      </c>
      <c r="AV60" s="22">
        <v>3693536.1475300002</v>
      </c>
      <c r="AW60" s="22">
        <v>0</v>
      </c>
      <c r="AX60" s="22">
        <v>483602.89999999997</v>
      </c>
      <c r="AY60" s="22">
        <v>50265.1</v>
      </c>
      <c r="AZ60" s="22">
        <v>433337.8</v>
      </c>
      <c r="BA60" s="22">
        <v>0</v>
      </c>
      <c r="BB60" s="22">
        <v>211177.1</v>
      </c>
      <c r="BC60" s="22">
        <v>42617.3</v>
      </c>
      <c r="BD60" s="22">
        <v>2663931.6</v>
      </c>
      <c r="BE60" s="22">
        <v>2663931.6</v>
      </c>
      <c r="BF60" s="22">
        <v>158611.4</v>
      </c>
      <c r="BG60" s="22">
        <v>0</v>
      </c>
      <c r="BH60" s="22">
        <v>140633.29999999999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33623.199999999997</v>
      </c>
      <c r="BO60" s="22"/>
      <c r="BP60" s="22"/>
      <c r="BQ60" s="22">
        <v>33623.199999999997</v>
      </c>
      <c r="BR60" s="22">
        <v>0</v>
      </c>
      <c r="BS60" s="22">
        <v>0</v>
      </c>
      <c r="BT60" s="22">
        <v>0</v>
      </c>
      <c r="BU60" s="22"/>
      <c r="BV60" s="22"/>
      <c r="BW60" s="22">
        <v>0</v>
      </c>
      <c r="BX60" s="22"/>
      <c r="BY60" s="22">
        <v>72278.600000000006</v>
      </c>
      <c r="BZ60" s="22"/>
      <c r="CA60" s="22"/>
      <c r="CB60" s="22">
        <v>72278.600000000006</v>
      </c>
      <c r="CC60" s="22">
        <v>0</v>
      </c>
      <c r="CD60" s="22">
        <v>228922.74752999999</v>
      </c>
      <c r="CE60" s="22"/>
      <c r="CF60" s="22"/>
      <c r="CG60" s="22">
        <v>228922.74752999999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805113.35246999981</v>
      </c>
      <c r="CN60" s="22">
        <v>805113.35246999981</v>
      </c>
      <c r="CO60" s="22">
        <v>0</v>
      </c>
      <c r="CP60" s="22">
        <v>83627.000000000058</v>
      </c>
      <c r="CQ60" s="22">
        <v>8574.7000000000044</v>
      </c>
      <c r="CR60" s="22">
        <v>75052.299999999988</v>
      </c>
      <c r="CS60" s="22">
        <v>0</v>
      </c>
      <c r="CT60" s="22">
        <v>59684.699999999983</v>
      </c>
      <c r="CU60" s="22">
        <v>5710.2999999999956</v>
      </c>
      <c r="CV60" s="22">
        <v>568012.39999999944</v>
      </c>
      <c r="CW60" s="22">
        <v>568012.39999999944</v>
      </c>
      <c r="CX60" s="22">
        <v>28788.400000000023</v>
      </c>
      <c r="CY60" s="22">
        <v>0</v>
      </c>
      <c r="CZ60" s="22">
        <v>28176.800000000017</v>
      </c>
      <c r="DA60" s="22">
        <v>0</v>
      </c>
      <c r="DB60" s="22">
        <v>0</v>
      </c>
      <c r="DC60" s="22">
        <v>0</v>
      </c>
      <c r="DD60" s="22">
        <v>0</v>
      </c>
      <c r="DE60" s="23">
        <v>0</v>
      </c>
      <c r="DF60" s="23">
        <v>6640.5</v>
      </c>
      <c r="DG60" s="23"/>
      <c r="DH60" s="23"/>
      <c r="DI60" s="23">
        <v>6640.5</v>
      </c>
      <c r="DJ60" s="22">
        <v>0</v>
      </c>
      <c r="DK60" s="22">
        <v>0</v>
      </c>
      <c r="DL60" s="23">
        <v>0</v>
      </c>
      <c r="DM60" s="23"/>
      <c r="DN60" s="23"/>
      <c r="DO60" s="23">
        <v>0</v>
      </c>
      <c r="DP60" s="23">
        <v>0</v>
      </c>
      <c r="DQ60" s="23">
        <v>16954.299999999901</v>
      </c>
      <c r="DR60" s="23"/>
      <c r="DS60" s="23"/>
      <c r="DT60" s="23">
        <v>16954.299999999901</v>
      </c>
      <c r="DU60" s="23">
        <v>0</v>
      </c>
      <c r="DV60" s="23">
        <v>70194.452470000018</v>
      </c>
      <c r="DW60" s="23"/>
      <c r="DX60" s="23"/>
      <c r="DY60" s="23">
        <v>70194.452470000018</v>
      </c>
      <c r="DZ60" s="23">
        <v>0</v>
      </c>
      <c r="EA60" s="23">
        <v>0</v>
      </c>
      <c r="EB60" s="22">
        <v>0</v>
      </c>
      <c r="EC60" s="22">
        <v>0</v>
      </c>
      <c r="ED60" s="22">
        <v>0</v>
      </c>
      <c r="EE60" s="24"/>
    </row>
    <row r="61" spans="1:135" x14ac:dyDescent="0.25">
      <c r="A61" s="19">
        <v>46</v>
      </c>
      <c r="B61" s="20" t="s">
        <v>86</v>
      </c>
      <c r="C61" s="21">
        <v>2856769.8</v>
      </c>
      <c r="D61" s="21">
        <v>2856769.8</v>
      </c>
      <c r="E61" s="21">
        <v>0</v>
      </c>
      <c r="F61" s="21">
        <v>188656.3</v>
      </c>
      <c r="G61" s="21">
        <v>4972.2</v>
      </c>
      <c r="H61" s="21">
        <v>149799.4</v>
      </c>
      <c r="I61" s="21">
        <v>33884.699999999997</v>
      </c>
      <c r="J61" s="21">
        <v>0</v>
      </c>
      <c r="K61" s="21">
        <v>0</v>
      </c>
      <c r="L61" s="21">
        <v>2516238.7000000002</v>
      </c>
      <c r="M61" s="21">
        <v>2409382.2000000002</v>
      </c>
      <c r="N61" s="21">
        <v>45489.2</v>
      </c>
      <c r="O61" s="21">
        <v>0</v>
      </c>
      <c r="P61" s="21">
        <v>312781.59999999998</v>
      </c>
      <c r="Q61" s="21">
        <v>106856.5</v>
      </c>
      <c r="R61" s="21">
        <v>0</v>
      </c>
      <c r="S61" s="21">
        <v>0</v>
      </c>
      <c r="T61" s="21">
        <v>0</v>
      </c>
      <c r="U61" s="21">
        <v>0</v>
      </c>
      <c r="V61" s="21">
        <v>470.6</v>
      </c>
      <c r="W61" s="21">
        <v>0</v>
      </c>
      <c r="X61" s="21">
        <v>0</v>
      </c>
      <c r="Y61" s="21">
        <v>470.6</v>
      </c>
      <c r="Z61" s="21">
        <v>0</v>
      </c>
      <c r="AA61" s="21">
        <v>0</v>
      </c>
      <c r="AB61" s="21">
        <v>80462.100000000006</v>
      </c>
      <c r="AC61" s="21">
        <v>0</v>
      </c>
      <c r="AD61" s="21">
        <v>0</v>
      </c>
      <c r="AE61" s="21">
        <v>80462.100000000006</v>
      </c>
      <c r="AF61" s="21"/>
      <c r="AG61" s="21">
        <v>24743.799999999814</v>
      </c>
      <c r="AH61" s="21"/>
      <c r="AI61" s="21"/>
      <c r="AJ61" s="21">
        <v>24743.799999999814</v>
      </c>
      <c r="AK61" s="21"/>
      <c r="AL61" s="21">
        <v>46198.3</v>
      </c>
      <c r="AM61" s="21"/>
      <c r="AN61" s="21"/>
      <c r="AO61" s="21">
        <v>46198.3</v>
      </c>
      <c r="AP61" s="21"/>
      <c r="AQ61" s="21"/>
      <c r="AR61" s="21">
        <v>0</v>
      </c>
      <c r="AS61" s="21">
        <v>0</v>
      </c>
      <c r="AT61" s="21">
        <v>0</v>
      </c>
      <c r="AU61" s="22">
        <v>2409149.94</v>
      </c>
      <c r="AV61" s="22">
        <v>2409149.94</v>
      </c>
      <c r="AW61" s="22">
        <v>0</v>
      </c>
      <c r="AX61" s="22">
        <v>128917.7</v>
      </c>
      <c r="AY61" s="22">
        <v>3397.7</v>
      </c>
      <c r="AZ61" s="22">
        <v>102365</v>
      </c>
      <c r="BA61" s="22">
        <v>23155</v>
      </c>
      <c r="BB61" s="22">
        <v>0</v>
      </c>
      <c r="BC61" s="22">
        <v>0</v>
      </c>
      <c r="BD61" s="22">
        <v>2151506.6</v>
      </c>
      <c r="BE61" s="22">
        <v>2062972.5</v>
      </c>
      <c r="BF61" s="22">
        <v>37927</v>
      </c>
      <c r="BG61" s="22">
        <v>0</v>
      </c>
      <c r="BH61" s="22">
        <v>258417</v>
      </c>
      <c r="BI61" s="22">
        <v>88534.1</v>
      </c>
      <c r="BJ61" s="22">
        <v>0</v>
      </c>
      <c r="BK61" s="22">
        <v>0</v>
      </c>
      <c r="BL61" s="22">
        <v>0</v>
      </c>
      <c r="BM61" s="22">
        <v>0</v>
      </c>
      <c r="BN61" s="22">
        <v>393.4</v>
      </c>
      <c r="BO61" s="22"/>
      <c r="BP61" s="22"/>
      <c r="BQ61" s="22">
        <v>393.4</v>
      </c>
      <c r="BR61" s="22">
        <v>0</v>
      </c>
      <c r="BS61" s="22">
        <v>0</v>
      </c>
      <c r="BT61" s="22">
        <v>67977.3</v>
      </c>
      <c r="BU61" s="22"/>
      <c r="BV61" s="22"/>
      <c r="BW61" s="22">
        <v>67977.3</v>
      </c>
      <c r="BX61" s="22"/>
      <c r="BY61" s="22">
        <v>20784.8</v>
      </c>
      <c r="BZ61" s="22"/>
      <c r="CA61" s="22"/>
      <c r="CB61" s="22">
        <v>20784.8</v>
      </c>
      <c r="CC61" s="22">
        <v>0</v>
      </c>
      <c r="CD61" s="22">
        <v>39570.14</v>
      </c>
      <c r="CE61" s="22"/>
      <c r="CF61" s="22"/>
      <c r="CG61" s="22">
        <v>39570.14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447619.85999999987</v>
      </c>
      <c r="CN61" s="22">
        <v>447619.85999999987</v>
      </c>
      <c r="CO61" s="22">
        <v>0</v>
      </c>
      <c r="CP61" s="22">
        <v>59738.599999999991</v>
      </c>
      <c r="CQ61" s="22">
        <v>1574.5</v>
      </c>
      <c r="CR61" s="22">
        <v>47434.399999999994</v>
      </c>
      <c r="CS61" s="22">
        <v>10729.699999999997</v>
      </c>
      <c r="CT61" s="22">
        <v>0</v>
      </c>
      <c r="CU61" s="22">
        <v>0</v>
      </c>
      <c r="CV61" s="22">
        <v>364732.10000000009</v>
      </c>
      <c r="CW61" s="22">
        <v>346409.70000000019</v>
      </c>
      <c r="CX61" s="22">
        <v>7562.1999999999971</v>
      </c>
      <c r="CY61" s="22">
        <v>0</v>
      </c>
      <c r="CZ61" s="22">
        <v>54364.599999999977</v>
      </c>
      <c r="DA61" s="22">
        <v>18322.399999999994</v>
      </c>
      <c r="DB61" s="22">
        <v>0</v>
      </c>
      <c r="DC61" s="22">
        <v>0</v>
      </c>
      <c r="DD61" s="22">
        <v>0</v>
      </c>
      <c r="DE61" s="23">
        <v>0</v>
      </c>
      <c r="DF61" s="23">
        <v>77.200000000000045</v>
      </c>
      <c r="DG61" s="23"/>
      <c r="DH61" s="23"/>
      <c r="DI61" s="23">
        <v>77.200000000000045</v>
      </c>
      <c r="DJ61" s="22">
        <v>0</v>
      </c>
      <c r="DK61" s="22">
        <v>0</v>
      </c>
      <c r="DL61" s="23">
        <v>12484.800000000003</v>
      </c>
      <c r="DM61" s="23"/>
      <c r="DN61" s="23"/>
      <c r="DO61" s="23">
        <v>12484.800000000003</v>
      </c>
      <c r="DP61" s="23">
        <v>0</v>
      </c>
      <c r="DQ61" s="23">
        <v>3958.9999999998145</v>
      </c>
      <c r="DR61" s="23"/>
      <c r="DS61" s="23"/>
      <c r="DT61" s="23">
        <v>3958.9999999998145</v>
      </c>
      <c r="DU61" s="23">
        <v>0</v>
      </c>
      <c r="DV61" s="23">
        <v>6628.1600000000035</v>
      </c>
      <c r="DW61" s="23"/>
      <c r="DX61" s="23"/>
      <c r="DY61" s="23">
        <v>6628.1600000000035</v>
      </c>
      <c r="DZ61" s="23">
        <v>0</v>
      </c>
      <c r="EA61" s="23">
        <v>0</v>
      </c>
      <c r="EB61" s="22">
        <v>0</v>
      </c>
      <c r="EC61" s="22">
        <v>0</v>
      </c>
      <c r="ED61" s="22">
        <v>0</v>
      </c>
      <c r="EE61" s="24"/>
    </row>
    <row r="62" spans="1:135" x14ac:dyDescent="0.25">
      <c r="A62" s="19">
        <v>47</v>
      </c>
      <c r="B62" s="20" t="s">
        <v>87</v>
      </c>
      <c r="C62" s="21">
        <v>950654.09999999986</v>
      </c>
      <c r="D62" s="21">
        <v>916392.39999999991</v>
      </c>
      <c r="E62" s="21">
        <v>0</v>
      </c>
      <c r="F62" s="21">
        <v>173376.90170000002</v>
      </c>
      <c r="G62" s="21">
        <v>39310.101699999999</v>
      </c>
      <c r="H62" s="21">
        <v>118291.7</v>
      </c>
      <c r="I62" s="21">
        <v>15775.1</v>
      </c>
      <c r="J62" s="21">
        <v>126814.39999999999</v>
      </c>
      <c r="K62" s="21">
        <v>41234.5</v>
      </c>
      <c r="L62" s="21">
        <v>409684.39999999997</v>
      </c>
      <c r="M62" s="21">
        <v>409684.39999999997</v>
      </c>
      <c r="N62" s="21">
        <v>185</v>
      </c>
      <c r="O62" s="21">
        <v>74303.7</v>
      </c>
      <c r="P62" s="21">
        <v>3853.7</v>
      </c>
      <c r="Q62" s="21">
        <v>0</v>
      </c>
      <c r="R62" s="21">
        <v>85923.199999999997</v>
      </c>
      <c r="S62" s="21">
        <v>0</v>
      </c>
      <c r="T62" s="21">
        <v>1655.7</v>
      </c>
      <c r="U62" s="21">
        <v>84267.5</v>
      </c>
      <c r="V62" s="21">
        <v>6862</v>
      </c>
      <c r="W62" s="21">
        <v>0</v>
      </c>
      <c r="X62" s="21">
        <v>0</v>
      </c>
      <c r="Y62" s="21">
        <v>6862</v>
      </c>
      <c r="Z62" s="21">
        <v>3095.2982999999995</v>
      </c>
      <c r="AA62" s="21">
        <v>3095.2982999999995</v>
      </c>
      <c r="AB62" s="21">
        <v>0</v>
      </c>
      <c r="AC62" s="21">
        <v>0</v>
      </c>
      <c r="AD62" s="21">
        <v>0</v>
      </c>
      <c r="AE62" s="21">
        <v>0</v>
      </c>
      <c r="AF62" s="21"/>
      <c r="AG62" s="21">
        <v>68767.799999999988</v>
      </c>
      <c r="AH62" s="21"/>
      <c r="AI62" s="21"/>
      <c r="AJ62" s="21">
        <v>68767.799999999988</v>
      </c>
      <c r="AK62" s="21"/>
      <c r="AL62" s="21">
        <v>41868.400000000001</v>
      </c>
      <c r="AM62" s="21"/>
      <c r="AN62" s="21"/>
      <c r="AO62" s="21">
        <v>41868.400000000001</v>
      </c>
      <c r="AP62" s="21"/>
      <c r="AQ62" s="21"/>
      <c r="AR62" s="21">
        <v>34261.700000000004</v>
      </c>
      <c r="AS62" s="21">
        <v>6215.9</v>
      </c>
      <c r="AT62" s="21">
        <v>28045.800000000003</v>
      </c>
      <c r="AU62" s="22">
        <v>794584.64000000013</v>
      </c>
      <c r="AV62" s="22">
        <v>764414.84000000008</v>
      </c>
      <c r="AW62" s="22">
        <v>0</v>
      </c>
      <c r="AX62" s="22">
        <v>144578.29999999999</v>
      </c>
      <c r="AY62" s="22">
        <v>32780.5</v>
      </c>
      <c r="AZ62" s="22">
        <v>98643</v>
      </c>
      <c r="BA62" s="22">
        <v>13154.8</v>
      </c>
      <c r="BB62" s="22">
        <v>105276.8</v>
      </c>
      <c r="BC62" s="22">
        <v>35378.1</v>
      </c>
      <c r="BD62" s="22">
        <v>346179.5</v>
      </c>
      <c r="BE62" s="22">
        <v>346179.5</v>
      </c>
      <c r="BF62" s="22">
        <v>185</v>
      </c>
      <c r="BG62" s="22">
        <v>62786</v>
      </c>
      <c r="BH62" s="22">
        <v>2055.3000000000002</v>
      </c>
      <c r="BI62" s="22">
        <v>0</v>
      </c>
      <c r="BJ62" s="22">
        <v>66531.5</v>
      </c>
      <c r="BK62" s="22">
        <v>0</v>
      </c>
      <c r="BL62" s="22">
        <v>0</v>
      </c>
      <c r="BM62" s="22">
        <v>66531.5</v>
      </c>
      <c r="BN62" s="22">
        <v>5724.8</v>
      </c>
      <c r="BO62" s="22"/>
      <c r="BP62" s="22"/>
      <c r="BQ62" s="22">
        <v>5724.8</v>
      </c>
      <c r="BR62" s="22">
        <v>2531.6</v>
      </c>
      <c r="BS62" s="22">
        <v>2531.6</v>
      </c>
      <c r="BT62" s="22">
        <v>0</v>
      </c>
      <c r="BU62" s="22"/>
      <c r="BV62" s="22"/>
      <c r="BW62" s="22">
        <v>0</v>
      </c>
      <c r="BX62" s="22"/>
      <c r="BY62" s="22">
        <v>58213.9</v>
      </c>
      <c r="BZ62" s="22"/>
      <c r="CA62" s="22"/>
      <c r="CB62" s="22">
        <v>58213.9</v>
      </c>
      <c r="CC62" s="22">
        <v>0</v>
      </c>
      <c r="CD62" s="22">
        <v>35378.44</v>
      </c>
      <c r="CE62" s="22"/>
      <c r="CF62" s="22"/>
      <c r="CG62" s="22">
        <v>35378.44</v>
      </c>
      <c r="CH62" s="22">
        <v>0</v>
      </c>
      <c r="CI62" s="22">
        <v>0</v>
      </c>
      <c r="CJ62" s="22">
        <v>30169.8</v>
      </c>
      <c r="CK62" s="22">
        <v>5691</v>
      </c>
      <c r="CL62" s="22">
        <v>24478.799999999999</v>
      </c>
      <c r="CM62" s="22">
        <v>156069.45999999973</v>
      </c>
      <c r="CN62" s="22">
        <v>151977.55999999982</v>
      </c>
      <c r="CO62" s="22">
        <v>0</v>
      </c>
      <c r="CP62" s="22">
        <v>28798.601700000028</v>
      </c>
      <c r="CQ62" s="22">
        <v>6529.6016999999993</v>
      </c>
      <c r="CR62" s="22">
        <v>19648.699999999997</v>
      </c>
      <c r="CS62" s="22">
        <v>2620.3000000000011</v>
      </c>
      <c r="CT62" s="22">
        <v>21537.599999999991</v>
      </c>
      <c r="CU62" s="22">
        <v>5856.4000000000015</v>
      </c>
      <c r="CV62" s="22">
        <v>63504.899999999965</v>
      </c>
      <c r="CW62" s="22">
        <v>63504.899999999965</v>
      </c>
      <c r="CX62" s="22">
        <v>0</v>
      </c>
      <c r="CY62" s="22">
        <v>11517.699999999997</v>
      </c>
      <c r="CZ62" s="22">
        <v>1798.3999999999996</v>
      </c>
      <c r="DA62" s="22">
        <v>0</v>
      </c>
      <c r="DB62" s="22">
        <v>19391.7</v>
      </c>
      <c r="DC62" s="22">
        <v>0</v>
      </c>
      <c r="DD62" s="22">
        <v>1655.7</v>
      </c>
      <c r="DE62" s="23">
        <v>17736</v>
      </c>
      <c r="DF62" s="23">
        <v>1137.1999999999998</v>
      </c>
      <c r="DG62" s="23"/>
      <c r="DH62" s="23"/>
      <c r="DI62" s="23">
        <v>1137.1999999999998</v>
      </c>
      <c r="DJ62" s="22">
        <v>563.69829999999956</v>
      </c>
      <c r="DK62" s="22">
        <v>563.69829999999956</v>
      </c>
      <c r="DL62" s="23">
        <v>0</v>
      </c>
      <c r="DM62" s="23"/>
      <c r="DN62" s="23"/>
      <c r="DO62" s="23">
        <v>0</v>
      </c>
      <c r="DP62" s="23">
        <v>0</v>
      </c>
      <c r="DQ62" s="23">
        <v>10553.899999999987</v>
      </c>
      <c r="DR62" s="23"/>
      <c r="DS62" s="23"/>
      <c r="DT62" s="23">
        <v>10553.899999999987</v>
      </c>
      <c r="DU62" s="23">
        <v>0</v>
      </c>
      <c r="DV62" s="23">
        <v>6489.9599999999991</v>
      </c>
      <c r="DW62" s="23"/>
      <c r="DX62" s="23"/>
      <c r="DY62" s="23">
        <v>6489.9599999999991</v>
      </c>
      <c r="DZ62" s="23">
        <v>0</v>
      </c>
      <c r="EA62" s="23">
        <v>0</v>
      </c>
      <c r="EB62" s="22">
        <v>4091.9000000000051</v>
      </c>
      <c r="EC62" s="22">
        <v>524.89999999999964</v>
      </c>
      <c r="ED62" s="22">
        <v>3567.0000000000036</v>
      </c>
      <c r="EE62" s="24"/>
    </row>
    <row r="63" spans="1:135" x14ac:dyDescent="0.25">
      <c r="A63" s="19">
        <v>48</v>
      </c>
      <c r="B63" s="20" t="s">
        <v>88</v>
      </c>
      <c r="C63" s="21">
        <v>3459255.0000000005</v>
      </c>
      <c r="D63" s="21">
        <v>3459255.0000000005</v>
      </c>
      <c r="E63" s="21">
        <v>0</v>
      </c>
      <c r="F63" s="21">
        <v>84016.6</v>
      </c>
      <c r="G63" s="21">
        <v>13222.8</v>
      </c>
      <c r="H63" s="21">
        <v>70793.8</v>
      </c>
      <c r="I63" s="21">
        <v>0</v>
      </c>
      <c r="J63" s="21">
        <v>134088.80000000002</v>
      </c>
      <c r="K63" s="21">
        <v>112.7</v>
      </c>
      <c r="L63" s="21">
        <v>2196736.8000000003</v>
      </c>
      <c r="M63" s="21">
        <v>2094530.9000000004</v>
      </c>
      <c r="N63" s="21">
        <v>90.300000000000011</v>
      </c>
      <c r="O63" s="21">
        <v>0</v>
      </c>
      <c r="P63" s="21">
        <v>44685.7</v>
      </c>
      <c r="Q63" s="21">
        <v>102205.9</v>
      </c>
      <c r="R63" s="21">
        <v>52420.800000000003</v>
      </c>
      <c r="S63" s="21">
        <v>0</v>
      </c>
      <c r="T63" s="21">
        <v>19154.3</v>
      </c>
      <c r="U63" s="21">
        <v>33266.5</v>
      </c>
      <c r="V63" s="21">
        <v>127968.2</v>
      </c>
      <c r="W63" s="21">
        <v>0</v>
      </c>
      <c r="X63" s="21">
        <v>0</v>
      </c>
      <c r="Y63" s="21">
        <v>127968.2</v>
      </c>
      <c r="Z63" s="21">
        <v>0</v>
      </c>
      <c r="AA63" s="21">
        <v>0</v>
      </c>
      <c r="AB63" s="21">
        <v>425843</v>
      </c>
      <c r="AC63" s="21">
        <v>0</v>
      </c>
      <c r="AD63" s="21">
        <v>0</v>
      </c>
      <c r="AE63" s="21">
        <v>425843</v>
      </c>
      <c r="AF63" s="21"/>
      <c r="AG63" s="21">
        <v>405380.5</v>
      </c>
      <c r="AH63" s="21"/>
      <c r="AI63" s="21"/>
      <c r="AJ63" s="21">
        <v>405380.5</v>
      </c>
      <c r="AK63" s="21"/>
      <c r="AL63" s="21">
        <v>32800.300000000003</v>
      </c>
      <c r="AM63" s="21"/>
      <c r="AN63" s="21"/>
      <c r="AO63" s="21">
        <v>32800.300000000003</v>
      </c>
      <c r="AP63" s="21"/>
      <c r="AQ63" s="21"/>
      <c r="AR63" s="21">
        <v>0</v>
      </c>
      <c r="AS63" s="21">
        <v>0</v>
      </c>
      <c r="AT63" s="21">
        <v>0</v>
      </c>
      <c r="AU63" s="22">
        <v>2886833.33</v>
      </c>
      <c r="AV63" s="22">
        <v>2886833.33</v>
      </c>
      <c r="AW63" s="22">
        <v>0</v>
      </c>
      <c r="AX63" s="22">
        <v>68577.2</v>
      </c>
      <c r="AY63" s="22">
        <v>10792.9</v>
      </c>
      <c r="AZ63" s="22">
        <v>57784.3</v>
      </c>
      <c r="BA63" s="22">
        <v>0</v>
      </c>
      <c r="BB63" s="22">
        <v>100211</v>
      </c>
      <c r="BC63" s="22">
        <v>12.5</v>
      </c>
      <c r="BD63" s="22">
        <v>1848295.7</v>
      </c>
      <c r="BE63" s="22">
        <v>1763522.4</v>
      </c>
      <c r="BF63" s="22">
        <v>71</v>
      </c>
      <c r="BG63" s="22">
        <v>0</v>
      </c>
      <c r="BH63" s="22">
        <v>37603</v>
      </c>
      <c r="BI63" s="22">
        <v>84773.3</v>
      </c>
      <c r="BJ63" s="22">
        <v>49495</v>
      </c>
      <c r="BK63" s="22">
        <v>0</v>
      </c>
      <c r="BL63" s="22">
        <v>19154.3</v>
      </c>
      <c r="BM63" s="22">
        <v>30340.7</v>
      </c>
      <c r="BN63" s="22">
        <v>104016</v>
      </c>
      <c r="BO63" s="22"/>
      <c r="BP63" s="22"/>
      <c r="BQ63" s="22">
        <v>104016</v>
      </c>
      <c r="BR63" s="22">
        <v>0</v>
      </c>
      <c r="BS63" s="22">
        <v>0</v>
      </c>
      <c r="BT63" s="22">
        <v>372780.2</v>
      </c>
      <c r="BU63" s="22"/>
      <c r="BV63" s="22"/>
      <c r="BW63" s="22">
        <v>372780.2</v>
      </c>
      <c r="BX63" s="22"/>
      <c r="BY63" s="22">
        <v>342657.9</v>
      </c>
      <c r="BZ63" s="22"/>
      <c r="CA63" s="22"/>
      <c r="CB63" s="22">
        <v>342657.9</v>
      </c>
      <c r="CC63" s="22">
        <v>0</v>
      </c>
      <c r="CD63" s="22">
        <v>800.32999999999993</v>
      </c>
      <c r="CE63" s="22"/>
      <c r="CF63" s="22"/>
      <c r="CG63" s="22">
        <v>800.32999999999993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572421.67000000039</v>
      </c>
      <c r="CN63" s="22">
        <v>572421.67000000039</v>
      </c>
      <c r="CO63" s="22">
        <v>0</v>
      </c>
      <c r="CP63" s="22">
        <v>15439.400000000009</v>
      </c>
      <c r="CQ63" s="22">
        <v>2429.8999999999996</v>
      </c>
      <c r="CR63" s="22">
        <v>13009.5</v>
      </c>
      <c r="CS63" s="22">
        <v>0</v>
      </c>
      <c r="CT63" s="22">
        <v>33877.800000000017</v>
      </c>
      <c r="CU63" s="22">
        <v>100.2</v>
      </c>
      <c r="CV63" s="22">
        <v>348441.10000000033</v>
      </c>
      <c r="CW63" s="22">
        <v>331008.50000000047</v>
      </c>
      <c r="CX63" s="22">
        <v>19.300000000000011</v>
      </c>
      <c r="CY63" s="22">
        <v>0</v>
      </c>
      <c r="CZ63" s="22">
        <v>7082.6999999999971</v>
      </c>
      <c r="DA63" s="22">
        <v>17432.599999999991</v>
      </c>
      <c r="DB63" s="22">
        <v>2925.8</v>
      </c>
      <c r="DC63" s="22">
        <v>0</v>
      </c>
      <c r="DD63" s="22">
        <v>0</v>
      </c>
      <c r="DE63" s="23">
        <v>2925.8</v>
      </c>
      <c r="DF63" s="23">
        <v>23952.199999999983</v>
      </c>
      <c r="DG63" s="23"/>
      <c r="DH63" s="23"/>
      <c r="DI63" s="23">
        <v>23952.199999999983</v>
      </c>
      <c r="DJ63" s="22">
        <v>0</v>
      </c>
      <c r="DK63" s="22">
        <v>0</v>
      </c>
      <c r="DL63" s="23">
        <v>53062.799999999988</v>
      </c>
      <c r="DM63" s="23"/>
      <c r="DN63" s="23"/>
      <c r="DO63" s="23">
        <v>53062.799999999988</v>
      </c>
      <c r="DP63" s="23">
        <v>0</v>
      </c>
      <c r="DQ63" s="23">
        <v>62722.599999999977</v>
      </c>
      <c r="DR63" s="23"/>
      <c r="DS63" s="23"/>
      <c r="DT63" s="23">
        <v>62722.599999999977</v>
      </c>
      <c r="DU63" s="23">
        <v>0</v>
      </c>
      <c r="DV63" s="23">
        <v>31999.97</v>
      </c>
      <c r="DW63" s="23"/>
      <c r="DX63" s="23"/>
      <c r="DY63" s="23">
        <v>31999.97</v>
      </c>
      <c r="DZ63" s="23">
        <v>0</v>
      </c>
      <c r="EA63" s="23">
        <v>0</v>
      </c>
      <c r="EB63" s="22">
        <v>0</v>
      </c>
      <c r="EC63" s="22">
        <v>0</v>
      </c>
      <c r="ED63" s="22">
        <v>0</v>
      </c>
      <c r="EE63" s="24"/>
    </row>
    <row r="64" spans="1:135" x14ac:dyDescent="0.25">
      <c r="A64" s="19">
        <v>49</v>
      </c>
      <c r="B64" s="20" t="s">
        <v>89</v>
      </c>
      <c r="C64" s="21">
        <v>191017.90000000002</v>
      </c>
      <c r="D64" s="21">
        <v>191017.90000000002</v>
      </c>
      <c r="E64" s="21">
        <v>0</v>
      </c>
      <c r="F64" s="21">
        <v>65726.899999999994</v>
      </c>
      <c r="G64" s="21">
        <v>7137.3</v>
      </c>
      <c r="H64" s="21">
        <v>58589.599999999999</v>
      </c>
      <c r="I64" s="21">
        <v>0</v>
      </c>
      <c r="J64" s="21">
        <v>47483.200000000004</v>
      </c>
      <c r="K64" s="21">
        <v>0</v>
      </c>
      <c r="L64" s="21">
        <v>72552.900000000009</v>
      </c>
      <c r="M64" s="21">
        <v>72552.900000000009</v>
      </c>
      <c r="N64" s="21">
        <v>0</v>
      </c>
      <c r="O64" s="21">
        <v>0</v>
      </c>
      <c r="P64" s="21">
        <v>41216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5254.9</v>
      </c>
      <c r="AC64" s="21">
        <v>0</v>
      </c>
      <c r="AD64" s="21">
        <v>0</v>
      </c>
      <c r="AE64" s="21">
        <v>5254.9</v>
      </c>
      <c r="AF64" s="21"/>
      <c r="AG64" s="21"/>
      <c r="AH64" s="21"/>
      <c r="AI64" s="21"/>
      <c r="AJ64" s="21"/>
      <c r="AK64" s="21"/>
      <c r="AL64" s="21">
        <v>0</v>
      </c>
      <c r="AM64" s="21"/>
      <c r="AN64" s="21"/>
      <c r="AO64" s="21">
        <v>0</v>
      </c>
      <c r="AP64" s="21"/>
      <c r="AQ64" s="21"/>
      <c r="AR64" s="21">
        <v>0</v>
      </c>
      <c r="AS64" s="21">
        <v>0</v>
      </c>
      <c r="AT64" s="21">
        <v>0</v>
      </c>
      <c r="AU64" s="22">
        <v>156578.4</v>
      </c>
      <c r="AV64" s="22">
        <v>156578.4</v>
      </c>
      <c r="AW64" s="22">
        <v>0</v>
      </c>
      <c r="AX64" s="22">
        <v>52520.299999999996</v>
      </c>
      <c r="AY64" s="22">
        <v>5703.2</v>
      </c>
      <c r="AZ64" s="22">
        <v>46817.1</v>
      </c>
      <c r="BA64" s="22">
        <v>0</v>
      </c>
      <c r="BB64" s="22">
        <v>39000.5</v>
      </c>
      <c r="BC64" s="22">
        <v>0</v>
      </c>
      <c r="BD64" s="22">
        <v>59802.7</v>
      </c>
      <c r="BE64" s="22">
        <v>59802.7</v>
      </c>
      <c r="BF64" s="22">
        <v>0</v>
      </c>
      <c r="BG64" s="22">
        <v>0</v>
      </c>
      <c r="BH64" s="22">
        <v>33499.699999999997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/>
      <c r="BP64" s="22"/>
      <c r="BQ64" s="22">
        <v>0</v>
      </c>
      <c r="BR64" s="22">
        <v>0</v>
      </c>
      <c r="BS64" s="22">
        <v>0</v>
      </c>
      <c r="BT64" s="22">
        <v>5254.9</v>
      </c>
      <c r="BU64" s="22"/>
      <c r="BV64" s="22"/>
      <c r="BW64" s="22">
        <v>5254.9</v>
      </c>
      <c r="BX64" s="22"/>
      <c r="BY64" s="22">
        <v>0</v>
      </c>
      <c r="BZ64" s="22"/>
      <c r="CA64" s="22"/>
      <c r="CB64" s="22">
        <v>0</v>
      </c>
      <c r="CC64" s="22">
        <v>0</v>
      </c>
      <c r="CD64" s="22">
        <v>0</v>
      </c>
      <c r="CE64" s="22"/>
      <c r="CF64" s="22"/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34439.500000000029</v>
      </c>
      <c r="CN64" s="22">
        <v>34439.500000000029</v>
      </c>
      <c r="CO64" s="22">
        <v>0</v>
      </c>
      <c r="CP64" s="22">
        <v>13206.599999999999</v>
      </c>
      <c r="CQ64" s="22">
        <v>1434.1000000000004</v>
      </c>
      <c r="CR64" s="22">
        <v>11772.5</v>
      </c>
      <c r="CS64" s="22">
        <v>0</v>
      </c>
      <c r="CT64" s="22">
        <v>8482.7000000000044</v>
      </c>
      <c r="CU64" s="22">
        <v>0</v>
      </c>
      <c r="CV64" s="22">
        <v>12750.200000000012</v>
      </c>
      <c r="CW64" s="22">
        <v>12750.200000000012</v>
      </c>
      <c r="CX64" s="22">
        <v>0</v>
      </c>
      <c r="CY64" s="22">
        <v>0</v>
      </c>
      <c r="CZ64" s="22">
        <v>7716.3000000000029</v>
      </c>
      <c r="DA64" s="22">
        <v>0</v>
      </c>
      <c r="DB64" s="22">
        <v>0</v>
      </c>
      <c r="DC64" s="22">
        <v>0</v>
      </c>
      <c r="DD64" s="22">
        <v>0</v>
      </c>
      <c r="DE64" s="23">
        <v>0</v>
      </c>
      <c r="DF64" s="23">
        <v>0</v>
      </c>
      <c r="DG64" s="23"/>
      <c r="DH64" s="23"/>
      <c r="DI64" s="23">
        <v>0</v>
      </c>
      <c r="DJ64" s="22">
        <v>0</v>
      </c>
      <c r="DK64" s="22">
        <v>0</v>
      </c>
      <c r="DL64" s="23">
        <v>0</v>
      </c>
      <c r="DM64" s="23"/>
      <c r="DN64" s="23"/>
      <c r="DO64" s="23">
        <v>0</v>
      </c>
      <c r="DP64" s="23">
        <v>0</v>
      </c>
      <c r="DQ64" s="23">
        <v>0</v>
      </c>
      <c r="DR64" s="23"/>
      <c r="DS64" s="23"/>
      <c r="DT64" s="23">
        <v>0</v>
      </c>
      <c r="DU64" s="23">
        <v>0</v>
      </c>
      <c r="DV64" s="23">
        <v>0</v>
      </c>
      <c r="DW64" s="23"/>
      <c r="DX64" s="23"/>
      <c r="DY64" s="23">
        <v>0</v>
      </c>
      <c r="DZ64" s="23">
        <v>0</v>
      </c>
      <c r="EA64" s="23">
        <v>0</v>
      </c>
      <c r="EB64" s="22">
        <v>0</v>
      </c>
      <c r="EC64" s="22">
        <v>0</v>
      </c>
      <c r="ED64" s="22">
        <v>0</v>
      </c>
      <c r="EE64" s="24"/>
    </row>
    <row r="65" spans="1:135" x14ac:dyDescent="0.25">
      <c r="A65" s="19">
        <v>50</v>
      </c>
      <c r="B65" s="20" t="s">
        <v>90</v>
      </c>
      <c r="C65" s="21">
        <v>645697.60000000009</v>
      </c>
      <c r="D65" s="21">
        <v>645697.60000000009</v>
      </c>
      <c r="E65" s="21">
        <v>0</v>
      </c>
      <c r="F65" s="21">
        <v>130653.90000000002</v>
      </c>
      <c r="G65" s="21">
        <v>12936.8</v>
      </c>
      <c r="H65" s="21">
        <v>78846.600000000006</v>
      </c>
      <c r="I65" s="21">
        <v>38870.5</v>
      </c>
      <c r="J65" s="21">
        <v>216622.2</v>
      </c>
      <c r="K65" s="21">
        <v>0</v>
      </c>
      <c r="L65" s="21">
        <v>194323</v>
      </c>
      <c r="M65" s="21">
        <v>194323</v>
      </c>
      <c r="N65" s="21">
        <v>0</v>
      </c>
      <c r="O65" s="21">
        <v>0</v>
      </c>
      <c r="P65" s="21">
        <v>42052.7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3657.2</v>
      </c>
      <c r="AC65" s="21">
        <v>0</v>
      </c>
      <c r="AD65" s="21">
        <v>0</v>
      </c>
      <c r="AE65" s="21">
        <v>3657.2</v>
      </c>
      <c r="AF65" s="21"/>
      <c r="AG65" s="21"/>
      <c r="AH65" s="21"/>
      <c r="AI65" s="21"/>
      <c r="AJ65" s="21"/>
      <c r="AK65" s="21"/>
      <c r="AL65" s="21">
        <v>100441.3</v>
      </c>
      <c r="AM65" s="21"/>
      <c r="AN65" s="21"/>
      <c r="AO65" s="21">
        <v>100441.3</v>
      </c>
      <c r="AP65" s="21"/>
      <c r="AQ65" s="21"/>
      <c r="AR65" s="21">
        <v>0</v>
      </c>
      <c r="AS65" s="21">
        <v>0</v>
      </c>
      <c r="AT65" s="21">
        <v>0</v>
      </c>
      <c r="AU65" s="22">
        <v>558247.5</v>
      </c>
      <c r="AV65" s="22">
        <v>558247.5</v>
      </c>
      <c r="AW65" s="22">
        <v>0</v>
      </c>
      <c r="AX65" s="22">
        <v>115089.59999999999</v>
      </c>
      <c r="AY65" s="22">
        <v>11395.7</v>
      </c>
      <c r="AZ65" s="22">
        <v>69453.899999999994</v>
      </c>
      <c r="BA65" s="22">
        <v>34240</v>
      </c>
      <c r="BB65" s="22">
        <v>178925.1</v>
      </c>
      <c r="BC65" s="22">
        <v>0</v>
      </c>
      <c r="BD65" s="22">
        <v>171726.7</v>
      </c>
      <c r="BE65" s="22">
        <v>171726.7</v>
      </c>
      <c r="BF65" s="22">
        <v>0</v>
      </c>
      <c r="BG65" s="22">
        <v>0</v>
      </c>
      <c r="BH65" s="22">
        <v>37551.599999999999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/>
      <c r="BP65" s="22"/>
      <c r="BQ65" s="22">
        <v>0</v>
      </c>
      <c r="BR65" s="22">
        <v>0</v>
      </c>
      <c r="BS65" s="22">
        <v>0</v>
      </c>
      <c r="BT65" s="22">
        <v>3657.2</v>
      </c>
      <c r="BU65" s="22"/>
      <c r="BV65" s="22"/>
      <c r="BW65" s="22">
        <v>3657.2</v>
      </c>
      <c r="BX65" s="22"/>
      <c r="BY65" s="22">
        <v>0</v>
      </c>
      <c r="BZ65" s="22"/>
      <c r="CA65" s="22"/>
      <c r="CB65" s="22">
        <v>0</v>
      </c>
      <c r="CC65" s="22">
        <v>0</v>
      </c>
      <c r="CD65" s="22">
        <v>88848.9</v>
      </c>
      <c r="CE65" s="22"/>
      <c r="CF65" s="22"/>
      <c r="CG65" s="22">
        <v>88848.9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87450.100000000093</v>
      </c>
      <c r="CN65" s="22">
        <v>87450.100000000093</v>
      </c>
      <c r="CO65" s="22">
        <v>0</v>
      </c>
      <c r="CP65" s="22">
        <v>15564.300000000032</v>
      </c>
      <c r="CQ65" s="22">
        <v>1541.0999999999985</v>
      </c>
      <c r="CR65" s="22">
        <v>9392.7000000000116</v>
      </c>
      <c r="CS65" s="22">
        <v>4630.5</v>
      </c>
      <c r="CT65" s="22">
        <v>37697.100000000006</v>
      </c>
      <c r="CU65" s="22">
        <v>0</v>
      </c>
      <c r="CV65" s="22">
        <v>22596.299999999988</v>
      </c>
      <c r="CW65" s="22">
        <v>22596.299999999988</v>
      </c>
      <c r="CX65" s="22">
        <v>0</v>
      </c>
      <c r="CY65" s="22">
        <v>0</v>
      </c>
      <c r="CZ65" s="22">
        <v>4501.0999999999985</v>
      </c>
      <c r="DA65" s="22">
        <v>0</v>
      </c>
      <c r="DB65" s="22">
        <v>0</v>
      </c>
      <c r="DC65" s="22">
        <v>0</v>
      </c>
      <c r="DD65" s="22">
        <v>0</v>
      </c>
      <c r="DE65" s="23">
        <v>0</v>
      </c>
      <c r="DF65" s="23">
        <v>0</v>
      </c>
      <c r="DG65" s="23"/>
      <c r="DH65" s="23"/>
      <c r="DI65" s="23">
        <v>0</v>
      </c>
      <c r="DJ65" s="22">
        <v>0</v>
      </c>
      <c r="DK65" s="22">
        <v>0</v>
      </c>
      <c r="DL65" s="23">
        <v>0</v>
      </c>
      <c r="DM65" s="23"/>
      <c r="DN65" s="23"/>
      <c r="DO65" s="23">
        <v>0</v>
      </c>
      <c r="DP65" s="23">
        <v>0</v>
      </c>
      <c r="DQ65" s="23">
        <v>0</v>
      </c>
      <c r="DR65" s="23"/>
      <c r="DS65" s="23"/>
      <c r="DT65" s="23">
        <v>0</v>
      </c>
      <c r="DU65" s="23">
        <v>0</v>
      </c>
      <c r="DV65" s="23">
        <v>11592.400000000009</v>
      </c>
      <c r="DW65" s="23"/>
      <c r="DX65" s="23"/>
      <c r="DY65" s="23">
        <v>11592.400000000009</v>
      </c>
      <c r="DZ65" s="23">
        <v>0</v>
      </c>
      <c r="EA65" s="23">
        <v>0</v>
      </c>
      <c r="EB65" s="22">
        <v>0</v>
      </c>
      <c r="EC65" s="22">
        <v>0</v>
      </c>
      <c r="ED65" s="22">
        <v>0</v>
      </c>
      <c r="EE65" s="24"/>
    </row>
    <row r="66" spans="1:135" x14ac:dyDescent="0.25">
      <c r="A66" s="19">
        <v>51</v>
      </c>
      <c r="B66" s="20" t="s">
        <v>91</v>
      </c>
      <c r="C66" s="21">
        <v>3071830</v>
      </c>
      <c r="D66" s="21">
        <v>3071830</v>
      </c>
      <c r="E66" s="21">
        <v>0</v>
      </c>
      <c r="F66" s="21">
        <v>199097.4</v>
      </c>
      <c r="G66" s="21">
        <v>30550.799999999999</v>
      </c>
      <c r="H66" s="21">
        <v>168546.6</v>
      </c>
      <c r="I66" s="21">
        <v>0</v>
      </c>
      <c r="J66" s="21">
        <v>670773.80000000005</v>
      </c>
      <c r="K66" s="21">
        <v>662587.70000000007</v>
      </c>
      <c r="L66" s="21">
        <v>1861176.9999999998</v>
      </c>
      <c r="M66" s="21">
        <v>1861176.9999999998</v>
      </c>
      <c r="N66" s="21">
        <v>1603440.5</v>
      </c>
      <c r="O66" s="21">
        <v>0</v>
      </c>
      <c r="P66" s="21">
        <v>22278.9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/>
      <c r="AG66" s="21"/>
      <c r="AH66" s="21"/>
      <c r="AI66" s="21"/>
      <c r="AJ66" s="21"/>
      <c r="AK66" s="21"/>
      <c r="AL66" s="21">
        <v>340781.8</v>
      </c>
      <c r="AM66" s="21"/>
      <c r="AN66" s="21"/>
      <c r="AO66" s="21">
        <v>340781.8</v>
      </c>
      <c r="AP66" s="21">
        <v>340781.8</v>
      </c>
      <c r="AQ66" s="21"/>
      <c r="AR66" s="21">
        <v>0</v>
      </c>
      <c r="AS66" s="21">
        <v>0</v>
      </c>
      <c r="AT66" s="21">
        <v>0</v>
      </c>
      <c r="AU66" s="22">
        <v>2513838.2999999998</v>
      </c>
      <c r="AV66" s="22">
        <v>2513838.2999999998</v>
      </c>
      <c r="AW66" s="22">
        <v>0</v>
      </c>
      <c r="AX66" s="22">
        <v>161158.9</v>
      </c>
      <c r="AY66" s="22">
        <v>24729.3</v>
      </c>
      <c r="AZ66" s="22">
        <v>136429.6</v>
      </c>
      <c r="BA66" s="22">
        <v>0</v>
      </c>
      <c r="BB66" s="22">
        <v>537519.19999999995</v>
      </c>
      <c r="BC66" s="22">
        <v>537519.19999999995</v>
      </c>
      <c r="BD66" s="22">
        <v>1549734.7</v>
      </c>
      <c r="BE66" s="22">
        <v>1549734.7</v>
      </c>
      <c r="BF66" s="22">
        <v>1332645.8999999999</v>
      </c>
      <c r="BG66" s="22">
        <v>0</v>
      </c>
      <c r="BH66" s="22">
        <v>19050.2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/>
      <c r="BP66" s="22"/>
      <c r="BQ66" s="22">
        <v>0</v>
      </c>
      <c r="BR66" s="22">
        <v>0</v>
      </c>
      <c r="BS66" s="22">
        <v>0</v>
      </c>
      <c r="BT66" s="22">
        <v>0</v>
      </c>
      <c r="BU66" s="22"/>
      <c r="BV66" s="22"/>
      <c r="BW66" s="22">
        <v>0</v>
      </c>
      <c r="BX66" s="22"/>
      <c r="BY66" s="22">
        <v>0</v>
      </c>
      <c r="BZ66" s="22"/>
      <c r="CA66" s="22"/>
      <c r="CB66" s="22">
        <v>0</v>
      </c>
      <c r="CC66" s="22">
        <v>0</v>
      </c>
      <c r="CD66" s="22">
        <v>265425.5</v>
      </c>
      <c r="CE66" s="22"/>
      <c r="CF66" s="22"/>
      <c r="CG66" s="22">
        <v>265425.5</v>
      </c>
      <c r="CH66" s="22">
        <v>265425.5</v>
      </c>
      <c r="CI66" s="22">
        <v>0</v>
      </c>
      <c r="CJ66" s="22">
        <v>0</v>
      </c>
      <c r="CK66" s="22">
        <v>0</v>
      </c>
      <c r="CL66" s="22">
        <v>0</v>
      </c>
      <c r="CM66" s="22">
        <v>557991.70000000019</v>
      </c>
      <c r="CN66" s="22">
        <v>557991.70000000019</v>
      </c>
      <c r="CO66" s="22">
        <v>0</v>
      </c>
      <c r="CP66" s="22">
        <v>37938.5</v>
      </c>
      <c r="CQ66" s="22">
        <v>5821.5</v>
      </c>
      <c r="CR66" s="22">
        <v>32117</v>
      </c>
      <c r="CS66" s="22">
        <v>0</v>
      </c>
      <c r="CT66" s="22">
        <v>133254.60000000009</v>
      </c>
      <c r="CU66" s="22">
        <v>125068.50000000012</v>
      </c>
      <c r="CV66" s="22">
        <v>311442.29999999981</v>
      </c>
      <c r="CW66" s="22">
        <v>311442.29999999981</v>
      </c>
      <c r="CX66" s="22">
        <v>270794.60000000009</v>
      </c>
      <c r="CY66" s="22">
        <v>0</v>
      </c>
      <c r="CZ66" s="22">
        <v>3228.7000000000007</v>
      </c>
      <c r="DA66" s="22">
        <v>0</v>
      </c>
      <c r="DB66" s="22">
        <v>0</v>
      </c>
      <c r="DC66" s="22">
        <v>0</v>
      </c>
      <c r="DD66" s="22">
        <v>0</v>
      </c>
      <c r="DE66" s="23">
        <v>0</v>
      </c>
      <c r="DF66" s="23">
        <v>0</v>
      </c>
      <c r="DG66" s="23"/>
      <c r="DH66" s="23"/>
      <c r="DI66" s="23">
        <v>0</v>
      </c>
      <c r="DJ66" s="22">
        <v>0</v>
      </c>
      <c r="DK66" s="22">
        <v>0</v>
      </c>
      <c r="DL66" s="23">
        <v>0</v>
      </c>
      <c r="DM66" s="23"/>
      <c r="DN66" s="23"/>
      <c r="DO66" s="23">
        <v>0</v>
      </c>
      <c r="DP66" s="23">
        <v>0</v>
      </c>
      <c r="DQ66" s="23">
        <v>0</v>
      </c>
      <c r="DR66" s="23"/>
      <c r="DS66" s="23"/>
      <c r="DT66" s="23">
        <v>0</v>
      </c>
      <c r="DU66" s="23">
        <v>0</v>
      </c>
      <c r="DV66" s="23">
        <v>75356.299999999988</v>
      </c>
      <c r="DW66" s="23"/>
      <c r="DX66" s="23"/>
      <c r="DY66" s="23">
        <v>75356.299999999988</v>
      </c>
      <c r="DZ66" s="23">
        <v>75356.299999999988</v>
      </c>
      <c r="EA66" s="23">
        <v>0</v>
      </c>
      <c r="EB66" s="22">
        <v>0</v>
      </c>
      <c r="EC66" s="22">
        <v>0</v>
      </c>
      <c r="ED66" s="22">
        <v>0</v>
      </c>
      <c r="EE66" s="24"/>
    </row>
    <row r="67" spans="1:135" x14ac:dyDescent="0.25">
      <c r="A67" s="19">
        <v>52</v>
      </c>
      <c r="B67" s="20" t="s">
        <v>92</v>
      </c>
      <c r="C67" s="21">
        <v>68496.800000000003</v>
      </c>
      <c r="D67" s="21">
        <v>68496.800000000003</v>
      </c>
      <c r="E67" s="21">
        <v>0</v>
      </c>
      <c r="F67" s="21">
        <v>14656.7</v>
      </c>
      <c r="G67" s="21">
        <v>14656.7</v>
      </c>
      <c r="H67" s="21">
        <v>0</v>
      </c>
      <c r="I67" s="21">
        <v>0</v>
      </c>
      <c r="J67" s="21">
        <v>0</v>
      </c>
      <c r="K67" s="21">
        <v>0</v>
      </c>
      <c r="L67" s="21">
        <v>47883.7</v>
      </c>
      <c r="M67" s="21">
        <v>47883.7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/>
      <c r="AG67" s="21"/>
      <c r="AH67" s="21"/>
      <c r="AI67" s="21"/>
      <c r="AJ67" s="21"/>
      <c r="AK67" s="21"/>
      <c r="AL67" s="21">
        <v>5956.4</v>
      </c>
      <c r="AM67" s="21"/>
      <c r="AN67" s="21"/>
      <c r="AO67" s="21">
        <v>5956.4</v>
      </c>
      <c r="AP67" s="21"/>
      <c r="AQ67" s="21"/>
      <c r="AR67" s="21">
        <v>0</v>
      </c>
      <c r="AS67" s="21">
        <v>0</v>
      </c>
      <c r="AT67" s="21">
        <v>0</v>
      </c>
      <c r="AU67" s="22">
        <v>61511.199999999997</v>
      </c>
      <c r="AV67" s="22">
        <v>61511.199999999997</v>
      </c>
      <c r="AW67" s="22">
        <v>0</v>
      </c>
      <c r="AX67" s="22">
        <v>12477.2</v>
      </c>
      <c r="AY67" s="22">
        <v>12477.2</v>
      </c>
      <c r="AZ67" s="22">
        <v>0</v>
      </c>
      <c r="BA67" s="22">
        <v>0</v>
      </c>
      <c r="BB67" s="22">
        <v>0</v>
      </c>
      <c r="BC67" s="22">
        <v>0</v>
      </c>
      <c r="BD67" s="22">
        <v>43790.3</v>
      </c>
      <c r="BE67" s="22">
        <v>43790.3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/>
      <c r="BP67" s="22"/>
      <c r="BQ67" s="22">
        <v>0</v>
      </c>
      <c r="BR67" s="22">
        <v>0</v>
      </c>
      <c r="BS67" s="22">
        <v>0</v>
      </c>
      <c r="BT67" s="22">
        <v>0</v>
      </c>
      <c r="BU67" s="22"/>
      <c r="BV67" s="22"/>
      <c r="BW67" s="22">
        <v>0</v>
      </c>
      <c r="BX67" s="22"/>
      <c r="BY67" s="22">
        <v>0</v>
      </c>
      <c r="BZ67" s="22"/>
      <c r="CA67" s="22"/>
      <c r="CB67" s="22">
        <v>0</v>
      </c>
      <c r="CC67" s="22">
        <v>0</v>
      </c>
      <c r="CD67" s="22">
        <v>5243.7</v>
      </c>
      <c r="CE67" s="22"/>
      <c r="CF67" s="22"/>
      <c r="CG67" s="22">
        <v>5243.7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6985.6000000000058</v>
      </c>
      <c r="CN67" s="22">
        <v>6985.6000000000058</v>
      </c>
      <c r="CO67" s="22">
        <v>0</v>
      </c>
      <c r="CP67" s="22">
        <v>2179.5</v>
      </c>
      <c r="CQ67" s="22">
        <v>2179.5</v>
      </c>
      <c r="CR67" s="22">
        <v>0</v>
      </c>
      <c r="CS67" s="22">
        <v>0</v>
      </c>
      <c r="CT67" s="22">
        <v>0</v>
      </c>
      <c r="CU67" s="22">
        <v>0</v>
      </c>
      <c r="CV67" s="22">
        <v>4093.3999999999942</v>
      </c>
      <c r="CW67" s="22">
        <v>4093.3999999999942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3">
        <v>0</v>
      </c>
      <c r="DF67" s="23">
        <v>0</v>
      </c>
      <c r="DG67" s="23"/>
      <c r="DH67" s="23"/>
      <c r="DI67" s="23">
        <v>0</v>
      </c>
      <c r="DJ67" s="22">
        <v>0</v>
      </c>
      <c r="DK67" s="22">
        <v>0</v>
      </c>
      <c r="DL67" s="23">
        <v>0</v>
      </c>
      <c r="DM67" s="23"/>
      <c r="DN67" s="23"/>
      <c r="DO67" s="23">
        <v>0</v>
      </c>
      <c r="DP67" s="23">
        <v>0</v>
      </c>
      <c r="DQ67" s="23">
        <v>0</v>
      </c>
      <c r="DR67" s="23"/>
      <c r="DS67" s="23"/>
      <c r="DT67" s="23">
        <v>0</v>
      </c>
      <c r="DU67" s="23">
        <v>0</v>
      </c>
      <c r="DV67" s="23">
        <v>712.69999999999982</v>
      </c>
      <c r="DW67" s="23"/>
      <c r="DX67" s="23"/>
      <c r="DY67" s="23">
        <v>712.69999999999982</v>
      </c>
      <c r="DZ67" s="23">
        <v>0</v>
      </c>
      <c r="EA67" s="23">
        <v>0</v>
      </c>
      <c r="EB67" s="22">
        <v>0</v>
      </c>
      <c r="EC67" s="22">
        <v>0</v>
      </c>
      <c r="ED67" s="22">
        <v>0</v>
      </c>
      <c r="EE67" s="24"/>
    </row>
    <row r="68" spans="1:135" x14ac:dyDescent="0.25">
      <c r="A68" s="19">
        <v>53</v>
      </c>
      <c r="B68" s="20" t="s">
        <v>93</v>
      </c>
      <c r="C68" s="21">
        <v>94498.3</v>
      </c>
      <c r="D68" s="21">
        <v>94498.3</v>
      </c>
      <c r="E68" s="21">
        <v>0</v>
      </c>
      <c r="F68" s="21">
        <v>7457.2</v>
      </c>
      <c r="G68" s="21">
        <v>7457.2</v>
      </c>
      <c r="H68" s="21">
        <v>0</v>
      </c>
      <c r="I68" s="21">
        <v>0</v>
      </c>
      <c r="J68" s="21">
        <v>6526.5</v>
      </c>
      <c r="K68" s="21">
        <v>0</v>
      </c>
      <c r="L68" s="21">
        <v>53783.8</v>
      </c>
      <c r="M68" s="21">
        <v>53783.8</v>
      </c>
      <c r="N68" s="21">
        <v>0</v>
      </c>
      <c r="O68" s="21">
        <v>53783.8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4524.8</v>
      </c>
      <c r="AC68" s="21">
        <v>0</v>
      </c>
      <c r="AD68" s="21">
        <v>0</v>
      </c>
      <c r="AE68" s="21">
        <v>4524.8</v>
      </c>
      <c r="AF68" s="21">
        <v>4524.8</v>
      </c>
      <c r="AG68" s="21"/>
      <c r="AH68" s="21"/>
      <c r="AI68" s="21"/>
      <c r="AJ68" s="21"/>
      <c r="AK68" s="21"/>
      <c r="AL68" s="21">
        <v>22206</v>
      </c>
      <c r="AM68" s="21"/>
      <c r="AN68" s="21"/>
      <c r="AO68" s="21">
        <v>22206</v>
      </c>
      <c r="AP68" s="21"/>
      <c r="AQ68" s="21">
        <v>22206</v>
      </c>
      <c r="AR68" s="21">
        <v>0</v>
      </c>
      <c r="AS68" s="21">
        <v>0</v>
      </c>
      <c r="AT68" s="21">
        <v>0</v>
      </c>
      <c r="AU68" s="22">
        <v>77105.799999999988</v>
      </c>
      <c r="AV68" s="22">
        <v>77105.799999999988</v>
      </c>
      <c r="AW68" s="22">
        <v>0</v>
      </c>
      <c r="AX68" s="22">
        <v>4042.6</v>
      </c>
      <c r="AY68" s="22">
        <v>4042.6</v>
      </c>
      <c r="AZ68" s="22">
        <v>0</v>
      </c>
      <c r="BA68" s="22">
        <v>0</v>
      </c>
      <c r="BB68" s="22">
        <v>4814.2</v>
      </c>
      <c r="BC68" s="22">
        <v>0</v>
      </c>
      <c r="BD68" s="22">
        <v>44950.1</v>
      </c>
      <c r="BE68" s="22">
        <v>44950.1</v>
      </c>
      <c r="BF68" s="22">
        <v>0</v>
      </c>
      <c r="BG68" s="22">
        <v>44950.1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/>
      <c r="BP68" s="22"/>
      <c r="BQ68" s="22">
        <v>0</v>
      </c>
      <c r="BR68" s="22">
        <v>0</v>
      </c>
      <c r="BS68" s="22">
        <v>0</v>
      </c>
      <c r="BT68" s="22">
        <v>4524.8</v>
      </c>
      <c r="BU68" s="22"/>
      <c r="BV68" s="22"/>
      <c r="BW68" s="22">
        <v>4524.8</v>
      </c>
      <c r="BX68" s="22">
        <v>4524.8</v>
      </c>
      <c r="BY68" s="22">
        <v>0</v>
      </c>
      <c r="BZ68" s="22"/>
      <c r="CA68" s="22"/>
      <c r="CB68" s="22">
        <v>0</v>
      </c>
      <c r="CC68" s="22">
        <v>0</v>
      </c>
      <c r="CD68" s="22">
        <v>18774.099999999999</v>
      </c>
      <c r="CE68" s="22"/>
      <c r="CF68" s="22"/>
      <c r="CG68" s="22">
        <v>18774.099999999999</v>
      </c>
      <c r="CH68" s="22">
        <v>0</v>
      </c>
      <c r="CI68" s="22">
        <v>18774.099999999999</v>
      </c>
      <c r="CJ68" s="22">
        <v>0</v>
      </c>
      <c r="CK68" s="22">
        <v>0</v>
      </c>
      <c r="CL68" s="22">
        <v>0</v>
      </c>
      <c r="CM68" s="22">
        <v>17392.500000000015</v>
      </c>
      <c r="CN68" s="22">
        <v>17392.500000000015</v>
      </c>
      <c r="CO68" s="22">
        <v>0</v>
      </c>
      <c r="CP68" s="22">
        <v>3414.6</v>
      </c>
      <c r="CQ68" s="22">
        <v>3414.6</v>
      </c>
      <c r="CR68" s="22">
        <v>0</v>
      </c>
      <c r="CS68" s="22">
        <v>0</v>
      </c>
      <c r="CT68" s="22">
        <v>1712.3000000000002</v>
      </c>
      <c r="CU68" s="22">
        <v>0</v>
      </c>
      <c r="CV68" s="22">
        <v>8833.7000000000044</v>
      </c>
      <c r="CW68" s="22">
        <v>8833.7000000000044</v>
      </c>
      <c r="CX68" s="22">
        <v>0</v>
      </c>
      <c r="CY68" s="22">
        <v>8833.7000000000044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3">
        <v>0</v>
      </c>
      <c r="DF68" s="23">
        <v>0</v>
      </c>
      <c r="DG68" s="23"/>
      <c r="DH68" s="23"/>
      <c r="DI68" s="23">
        <v>0</v>
      </c>
      <c r="DJ68" s="22">
        <v>0</v>
      </c>
      <c r="DK68" s="22">
        <v>0</v>
      </c>
      <c r="DL68" s="23">
        <v>0</v>
      </c>
      <c r="DM68" s="23"/>
      <c r="DN68" s="23"/>
      <c r="DO68" s="23">
        <v>0</v>
      </c>
      <c r="DP68" s="23">
        <v>0</v>
      </c>
      <c r="DQ68" s="23">
        <v>0</v>
      </c>
      <c r="DR68" s="23"/>
      <c r="DS68" s="23"/>
      <c r="DT68" s="23">
        <v>0</v>
      </c>
      <c r="DU68" s="23">
        <v>0</v>
      </c>
      <c r="DV68" s="23">
        <v>3431.9000000000015</v>
      </c>
      <c r="DW68" s="23"/>
      <c r="DX68" s="23"/>
      <c r="DY68" s="23">
        <v>3431.9000000000015</v>
      </c>
      <c r="DZ68" s="23">
        <v>0</v>
      </c>
      <c r="EA68" s="23">
        <v>3431.9000000000015</v>
      </c>
      <c r="EB68" s="22">
        <v>0</v>
      </c>
      <c r="EC68" s="22">
        <v>0</v>
      </c>
      <c r="ED68" s="22">
        <v>0</v>
      </c>
      <c r="EE68" s="24"/>
    </row>
    <row r="69" spans="1:135" ht="30" x14ac:dyDescent="0.25">
      <c r="A69" s="19">
        <v>54</v>
      </c>
      <c r="B69" s="29" t="s">
        <v>94</v>
      </c>
      <c r="C69" s="21">
        <v>100080.20000000001</v>
      </c>
      <c r="D69" s="21">
        <v>100080.20000000001</v>
      </c>
      <c r="E69" s="21">
        <v>0</v>
      </c>
      <c r="F69" s="21">
        <v>98073.1</v>
      </c>
      <c r="G69" s="21">
        <v>0</v>
      </c>
      <c r="H69" s="21">
        <v>98073.1</v>
      </c>
      <c r="I69" s="21">
        <v>0</v>
      </c>
      <c r="J69" s="21">
        <v>2007.1000000000001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/>
      <c r="AG69" s="21"/>
      <c r="AH69" s="21"/>
      <c r="AI69" s="21"/>
      <c r="AJ69" s="21"/>
      <c r="AK69" s="21"/>
      <c r="AL69" s="21">
        <v>0</v>
      </c>
      <c r="AM69" s="21"/>
      <c r="AN69" s="21"/>
      <c r="AO69" s="21">
        <v>0</v>
      </c>
      <c r="AP69" s="21"/>
      <c r="AQ69" s="21"/>
      <c r="AR69" s="21">
        <v>0</v>
      </c>
      <c r="AS69" s="21">
        <v>0</v>
      </c>
      <c r="AT69" s="21">
        <v>0</v>
      </c>
      <c r="AU69" s="22">
        <v>75320.700000000012</v>
      </c>
      <c r="AV69" s="22">
        <v>75320.700000000012</v>
      </c>
      <c r="AW69" s="22">
        <v>0</v>
      </c>
      <c r="AX69" s="22">
        <v>73313.600000000006</v>
      </c>
      <c r="AY69" s="22">
        <v>0</v>
      </c>
      <c r="AZ69" s="22">
        <v>73313.600000000006</v>
      </c>
      <c r="BA69" s="22">
        <v>0</v>
      </c>
      <c r="BB69" s="22">
        <v>2007.1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/>
      <c r="BP69" s="22"/>
      <c r="BQ69" s="22">
        <v>0</v>
      </c>
      <c r="BR69" s="22">
        <v>0</v>
      </c>
      <c r="BS69" s="22">
        <v>0</v>
      </c>
      <c r="BT69" s="22">
        <v>0</v>
      </c>
      <c r="BU69" s="22"/>
      <c r="BV69" s="22"/>
      <c r="BW69" s="22">
        <v>0</v>
      </c>
      <c r="BX69" s="22"/>
      <c r="BY69" s="22">
        <v>0</v>
      </c>
      <c r="BZ69" s="22"/>
      <c r="CA69" s="22"/>
      <c r="CB69" s="22">
        <v>0</v>
      </c>
      <c r="CC69" s="22">
        <v>0</v>
      </c>
      <c r="CD69" s="22">
        <v>0</v>
      </c>
      <c r="CE69" s="22"/>
      <c r="CF69" s="22"/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24759.5</v>
      </c>
      <c r="CN69" s="22">
        <v>24759.5</v>
      </c>
      <c r="CO69" s="22">
        <v>0</v>
      </c>
      <c r="CP69" s="22">
        <v>24759.5</v>
      </c>
      <c r="CQ69" s="22">
        <v>0</v>
      </c>
      <c r="CR69" s="22">
        <v>24759.5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3">
        <v>0</v>
      </c>
      <c r="DF69" s="23">
        <v>0</v>
      </c>
      <c r="DG69" s="23"/>
      <c r="DH69" s="23"/>
      <c r="DI69" s="23">
        <v>0</v>
      </c>
      <c r="DJ69" s="22">
        <v>0</v>
      </c>
      <c r="DK69" s="22">
        <v>0</v>
      </c>
      <c r="DL69" s="23">
        <v>0</v>
      </c>
      <c r="DM69" s="23"/>
      <c r="DN69" s="23"/>
      <c r="DO69" s="23">
        <v>0</v>
      </c>
      <c r="DP69" s="23">
        <v>0</v>
      </c>
      <c r="DQ69" s="23">
        <v>0</v>
      </c>
      <c r="DR69" s="23"/>
      <c r="DS69" s="23"/>
      <c r="DT69" s="23">
        <v>0</v>
      </c>
      <c r="DU69" s="23">
        <v>0</v>
      </c>
      <c r="DV69" s="23">
        <v>0</v>
      </c>
      <c r="DW69" s="23"/>
      <c r="DX69" s="23"/>
      <c r="DY69" s="23">
        <v>0</v>
      </c>
      <c r="DZ69" s="23">
        <v>0</v>
      </c>
      <c r="EA69" s="23">
        <v>0</v>
      </c>
      <c r="EB69" s="22">
        <v>0</v>
      </c>
      <c r="EC69" s="22">
        <v>0</v>
      </c>
      <c r="ED69" s="22">
        <v>0</v>
      </c>
      <c r="EE69" s="24"/>
    </row>
    <row r="70" spans="1:135" x14ac:dyDescent="0.25">
      <c r="A70" s="19">
        <v>55</v>
      </c>
      <c r="B70" s="20" t="s">
        <v>95</v>
      </c>
      <c r="C70" s="21">
        <v>38736.399999999994</v>
      </c>
      <c r="D70" s="21">
        <v>38736.399999999994</v>
      </c>
      <c r="E70" s="21">
        <v>0</v>
      </c>
      <c r="F70" s="21">
        <v>1369</v>
      </c>
      <c r="G70" s="21">
        <v>513</v>
      </c>
      <c r="H70" s="21">
        <v>856</v>
      </c>
      <c r="I70" s="21">
        <v>0</v>
      </c>
      <c r="J70" s="21">
        <v>1921.7</v>
      </c>
      <c r="K70" s="21">
        <v>0</v>
      </c>
      <c r="L70" s="21">
        <v>19299.499999999996</v>
      </c>
      <c r="M70" s="21">
        <v>19299.499999999996</v>
      </c>
      <c r="N70" s="21">
        <v>0</v>
      </c>
      <c r="O70" s="21">
        <v>19299.499999999996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/>
      <c r="AG70" s="21"/>
      <c r="AH70" s="21"/>
      <c r="AI70" s="21"/>
      <c r="AJ70" s="21"/>
      <c r="AK70" s="21"/>
      <c r="AL70" s="21">
        <v>16146.2</v>
      </c>
      <c r="AM70" s="21"/>
      <c r="AN70" s="21"/>
      <c r="AO70" s="21">
        <v>16146.2</v>
      </c>
      <c r="AP70" s="21"/>
      <c r="AQ70" s="21">
        <v>16146.2</v>
      </c>
      <c r="AR70" s="21">
        <v>0</v>
      </c>
      <c r="AS70" s="21">
        <v>0</v>
      </c>
      <c r="AT70" s="21">
        <v>0</v>
      </c>
      <c r="AU70" s="22">
        <v>33644.9</v>
      </c>
      <c r="AV70" s="22">
        <v>33644.9</v>
      </c>
      <c r="AW70" s="22">
        <v>0</v>
      </c>
      <c r="AX70" s="22">
        <v>1237.9000000000001</v>
      </c>
      <c r="AY70" s="22">
        <v>463.9</v>
      </c>
      <c r="AZ70" s="22">
        <v>774</v>
      </c>
      <c r="BA70" s="22">
        <v>0</v>
      </c>
      <c r="BB70" s="22">
        <v>1755.9</v>
      </c>
      <c r="BC70" s="22">
        <v>0</v>
      </c>
      <c r="BD70" s="22">
        <v>16643.7</v>
      </c>
      <c r="BE70" s="22">
        <v>16643.7</v>
      </c>
      <c r="BF70" s="22">
        <v>0</v>
      </c>
      <c r="BG70" s="22">
        <v>16643.7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/>
      <c r="BP70" s="22"/>
      <c r="BQ70" s="22">
        <v>0</v>
      </c>
      <c r="BR70" s="22">
        <v>0</v>
      </c>
      <c r="BS70" s="22">
        <v>0</v>
      </c>
      <c r="BT70" s="22">
        <v>0</v>
      </c>
      <c r="BU70" s="22"/>
      <c r="BV70" s="22"/>
      <c r="BW70" s="22">
        <v>0</v>
      </c>
      <c r="BX70" s="22"/>
      <c r="BY70" s="22">
        <v>0</v>
      </c>
      <c r="BZ70" s="22"/>
      <c r="CA70" s="22"/>
      <c r="CB70" s="22">
        <v>0</v>
      </c>
      <c r="CC70" s="22">
        <v>0</v>
      </c>
      <c r="CD70" s="22">
        <v>14007.4</v>
      </c>
      <c r="CE70" s="22"/>
      <c r="CF70" s="22"/>
      <c r="CG70" s="22">
        <v>14007.4</v>
      </c>
      <c r="CH70" s="22">
        <v>0</v>
      </c>
      <c r="CI70" s="22">
        <v>14007.4</v>
      </c>
      <c r="CJ70" s="22">
        <v>0</v>
      </c>
      <c r="CK70" s="22">
        <v>0</v>
      </c>
      <c r="CL70" s="22">
        <v>0</v>
      </c>
      <c r="CM70" s="22">
        <v>5091.4999999999927</v>
      </c>
      <c r="CN70" s="22">
        <v>5091.4999999999927</v>
      </c>
      <c r="CO70" s="22">
        <v>0</v>
      </c>
      <c r="CP70" s="22">
        <v>131.09999999999991</v>
      </c>
      <c r="CQ70" s="22">
        <v>49.100000000000023</v>
      </c>
      <c r="CR70" s="22">
        <v>82</v>
      </c>
      <c r="CS70" s="22">
        <v>0</v>
      </c>
      <c r="CT70" s="22">
        <v>165.79999999999995</v>
      </c>
      <c r="CU70" s="22">
        <v>0</v>
      </c>
      <c r="CV70" s="22">
        <v>2655.7999999999956</v>
      </c>
      <c r="CW70" s="22">
        <v>2655.7999999999956</v>
      </c>
      <c r="CX70" s="22">
        <v>0</v>
      </c>
      <c r="CY70" s="22">
        <v>2655.7999999999956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3">
        <v>0</v>
      </c>
      <c r="DF70" s="23">
        <v>0</v>
      </c>
      <c r="DG70" s="23"/>
      <c r="DH70" s="23"/>
      <c r="DI70" s="23">
        <v>0</v>
      </c>
      <c r="DJ70" s="22">
        <v>0</v>
      </c>
      <c r="DK70" s="22">
        <v>0</v>
      </c>
      <c r="DL70" s="23">
        <v>0</v>
      </c>
      <c r="DM70" s="23"/>
      <c r="DN70" s="23"/>
      <c r="DO70" s="23">
        <v>0</v>
      </c>
      <c r="DP70" s="23">
        <v>0</v>
      </c>
      <c r="DQ70" s="23">
        <v>0</v>
      </c>
      <c r="DR70" s="23"/>
      <c r="DS70" s="23"/>
      <c r="DT70" s="23">
        <v>0</v>
      </c>
      <c r="DU70" s="23">
        <v>0</v>
      </c>
      <c r="DV70" s="23">
        <v>2138.8000000000011</v>
      </c>
      <c r="DW70" s="23"/>
      <c r="DX70" s="23"/>
      <c r="DY70" s="23">
        <v>2138.8000000000011</v>
      </c>
      <c r="DZ70" s="23">
        <v>0</v>
      </c>
      <c r="EA70" s="23">
        <v>2138.8000000000011</v>
      </c>
      <c r="EB70" s="22">
        <v>0</v>
      </c>
      <c r="EC70" s="22">
        <v>0</v>
      </c>
      <c r="ED70" s="22">
        <v>0</v>
      </c>
      <c r="EE70" s="24"/>
    </row>
    <row r="71" spans="1:135" x14ac:dyDescent="0.25">
      <c r="A71" s="19">
        <v>56</v>
      </c>
      <c r="B71" s="20" t="s">
        <v>96</v>
      </c>
      <c r="C71" s="21">
        <v>892.10000000000014</v>
      </c>
      <c r="D71" s="21">
        <v>892.10000000000014</v>
      </c>
      <c r="E71" s="21">
        <v>0</v>
      </c>
      <c r="F71" s="21">
        <v>453.90000000000009</v>
      </c>
      <c r="G71" s="21">
        <v>344.1</v>
      </c>
      <c r="H71" s="21">
        <v>109.80000000000001</v>
      </c>
      <c r="I71" s="21">
        <v>0</v>
      </c>
      <c r="J71" s="21">
        <v>438.2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/>
      <c r="AG71" s="21"/>
      <c r="AH71" s="21"/>
      <c r="AI71" s="21"/>
      <c r="AJ71" s="21"/>
      <c r="AK71" s="21"/>
      <c r="AL71" s="21">
        <v>0</v>
      </c>
      <c r="AM71" s="21"/>
      <c r="AN71" s="21"/>
      <c r="AO71" s="21">
        <v>0</v>
      </c>
      <c r="AP71" s="21"/>
      <c r="AQ71" s="21"/>
      <c r="AR71" s="21">
        <v>0</v>
      </c>
      <c r="AS71" s="21">
        <v>0</v>
      </c>
      <c r="AT71" s="21">
        <v>0</v>
      </c>
      <c r="AU71" s="22">
        <v>849.09999999999991</v>
      </c>
      <c r="AV71" s="22">
        <v>849.09999999999991</v>
      </c>
      <c r="AW71" s="22">
        <v>0</v>
      </c>
      <c r="AX71" s="22">
        <v>410.9</v>
      </c>
      <c r="AY71" s="22">
        <v>311.5</v>
      </c>
      <c r="AZ71" s="22">
        <v>99.4</v>
      </c>
      <c r="BA71" s="22">
        <v>0</v>
      </c>
      <c r="BB71" s="22">
        <v>438.2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/>
      <c r="BP71" s="22"/>
      <c r="BQ71" s="22">
        <v>0</v>
      </c>
      <c r="BR71" s="22">
        <v>0</v>
      </c>
      <c r="BS71" s="22">
        <v>0</v>
      </c>
      <c r="BT71" s="22">
        <v>0</v>
      </c>
      <c r="BU71" s="22"/>
      <c r="BV71" s="22"/>
      <c r="BW71" s="22">
        <v>0</v>
      </c>
      <c r="BX71" s="22"/>
      <c r="BY71" s="22">
        <v>0</v>
      </c>
      <c r="BZ71" s="22"/>
      <c r="CA71" s="22"/>
      <c r="CB71" s="22"/>
      <c r="CC71" s="22">
        <v>0</v>
      </c>
      <c r="CD71" s="22">
        <v>0</v>
      </c>
      <c r="CE71" s="22"/>
      <c r="CF71" s="22"/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43.000000000000227</v>
      </c>
      <c r="CN71" s="22">
        <v>43.000000000000227</v>
      </c>
      <c r="CO71" s="22">
        <v>0</v>
      </c>
      <c r="CP71" s="22">
        <v>43.000000000000114</v>
      </c>
      <c r="CQ71" s="22">
        <v>32.600000000000023</v>
      </c>
      <c r="CR71" s="22">
        <v>10.400000000000006</v>
      </c>
      <c r="CS71" s="22">
        <v>0</v>
      </c>
      <c r="CT71" s="22">
        <v>0</v>
      </c>
      <c r="CU71" s="22">
        <v>0</v>
      </c>
      <c r="CV71" s="22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3">
        <v>0</v>
      </c>
      <c r="DF71" s="23">
        <v>0</v>
      </c>
      <c r="DG71" s="23"/>
      <c r="DH71" s="23"/>
      <c r="DI71" s="23">
        <v>0</v>
      </c>
      <c r="DJ71" s="22">
        <v>0</v>
      </c>
      <c r="DK71" s="22">
        <v>0</v>
      </c>
      <c r="DL71" s="23">
        <v>0</v>
      </c>
      <c r="DM71" s="23"/>
      <c r="DN71" s="23"/>
      <c r="DO71" s="23">
        <v>0</v>
      </c>
      <c r="DP71" s="23">
        <v>0</v>
      </c>
      <c r="DQ71" s="23">
        <v>0</v>
      </c>
      <c r="DR71" s="23"/>
      <c r="DS71" s="23"/>
      <c r="DT71" s="23"/>
      <c r="DU71" s="23">
        <v>0</v>
      </c>
      <c r="DV71" s="23">
        <v>0</v>
      </c>
      <c r="DW71" s="23"/>
      <c r="DX71" s="23"/>
      <c r="DY71" s="23">
        <v>0</v>
      </c>
      <c r="DZ71" s="23">
        <v>0</v>
      </c>
      <c r="EA71" s="23">
        <v>0</v>
      </c>
      <c r="EB71" s="22">
        <v>0</v>
      </c>
      <c r="EC71" s="22">
        <v>0</v>
      </c>
      <c r="ED71" s="22">
        <v>0</v>
      </c>
      <c r="EE71" s="24"/>
    </row>
    <row r="72" spans="1:135" x14ac:dyDescent="0.25">
      <c r="A72" s="19">
        <v>57</v>
      </c>
      <c r="B72" s="20" t="s">
        <v>97</v>
      </c>
      <c r="C72" s="21">
        <v>460.1</v>
      </c>
      <c r="D72" s="21">
        <v>460.1</v>
      </c>
      <c r="E72" s="21">
        <v>0</v>
      </c>
      <c r="F72" s="21">
        <v>460.1</v>
      </c>
      <c r="G72" s="21">
        <v>138.6</v>
      </c>
      <c r="H72" s="21">
        <v>321.5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/>
      <c r="AG72" s="21"/>
      <c r="AH72" s="21"/>
      <c r="AI72" s="21"/>
      <c r="AJ72" s="21"/>
      <c r="AK72" s="21"/>
      <c r="AL72" s="21">
        <v>0</v>
      </c>
      <c r="AM72" s="21"/>
      <c r="AN72" s="21"/>
      <c r="AO72" s="21">
        <v>0</v>
      </c>
      <c r="AP72" s="21"/>
      <c r="AQ72" s="21"/>
      <c r="AR72" s="21">
        <v>0</v>
      </c>
      <c r="AS72" s="21">
        <v>0</v>
      </c>
      <c r="AT72" s="21">
        <v>0</v>
      </c>
      <c r="AU72" s="22">
        <v>410.4</v>
      </c>
      <c r="AV72" s="22">
        <v>410.4</v>
      </c>
      <c r="AW72" s="22">
        <v>0</v>
      </c>
      <c r="AX72" s="22">
        <v>410.4</v>
      </c>
      <c r="AY72" s="22">
        <v>123.6</v>
      </c>
      <c r="AZ72" s="22">
        <v>286.8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/>
      <c r="BP72" s="22"/>
      <c r="BQ72" s="22">
        <v>0</v>
      </c>
      <c r="BR72" s="22">
        <v>0</v>
      </c>
      <c r="BS72" s="22">
        <v>0</v>
      </c>
      <c r="BT72" s="22">
        <v>0</v>
      </c>
      <c r="BU72" s="22"/>
      <c r="BV72" s="22"/>
      <c r="BW72" s="22">
        <v>0</v>
      </c>
      <c r="BX72" s="22"/>
      <c r="BY72" s="22">
        <v>0</v>
      </c>
      <c r="BZ72" s="22"/>
      <c r="CA72" s="22"/>
      <c r="CB72" s="22"/>
      <c r="CC72" s="22">
        <v>0</v>
      </c>
      <c r="CD72" s="22">
        <v>0</v>
      </c>
      <c r="CE72" s="22"/>
      <c r="CF72" s="22"/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49.700000000000045</v>
      </c>
      <c r="CN72" s="22">
        <v>49.700000000000045</v>
      </c>
      <c r="CO72" s="22">
        <v>0</v>
      </c>
      <c r="CP72" s="22">
        <v>49.700000000000045</v>
      </c>
      <c r="CQ72" s="22">
        <v>15</v>
      </c>
      <c r="CR72" s="22">
        <v>34.699999999999989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3">
        <v>0</v>
      </c>
      <c r="DF72" s="23">
        <v>0</v>
      </c>
      <c r="DG72" s="23"/>
      <c r="DH72" s="23"/>
      <c r="DI72" s="23">
        <v>0</v>
      </c>
      <c r="DJ72" s="22">
        <v>0</v>
      </c>
      <c r="DK72" s="22">
        <v>0</v>
      </c>
      <c r="DL72" s="23">
        <v>0</v>
      </c>
      <c r="DM72" s="23"/>
      <c r="DN72" s="23"/>
      <c r="DO72" s="23">
        <v>0</v>
      </c>
      <c r="DP72" s="23">
        <v>0</v>
      </c>
      <c r="DQ72" s="23">
        <v>0</v>
      </c>
      <c r="DR72" s="23"/>
      <c r="DS72" s="23"/>
      <c r="DT72" s="23"/>
      <c r="DU72" s="23">
        <v>0</v>
      </c>
      <c r="DV72" s="23">
        <v>0</v>
      </c>
      <c r="DW72" s="23"/>
      <c r="DX72" s="23"/>
      <c r="DY72" s="23">
        <v>0</v>
      </c>
      <c r="DZ72" s="23">
        <v>0</v>
      </c>
      <c r="EA72" s="23">
        <v>0</v>
      </c>
      <c r="EB72" s="22">
        <v>0</v>
      </c>
      <c r="EC72" s="22">
        <v>0</v>
      </c>
      <c r="ED72" s="22">
        <v>0</v>
      </c>
      <c r="EE72" s="24"/>
    </row>
    <row r="73" spans="1:135" x14ac:dyDescent="0.25">
      <c r="A73" s="19">
        <v>58</v>
      </c>
      <c r="B73" s="20" t="s">
        <v>98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/>
      <c r="AG73" s="21"/>
      <c r="AH73" s="21"/>
      <c r="AI73" s="21"/>
      <c r="AJ73" s="21"/>
      <c r="AK73" s="21"/>
      <c r="AL73" s="21">
        <v>0</v>
      </c>
      <c r="AM73" s="21"/>
      <c r="AN73" s="21"/>
      <c r="AO73" s="21">
        <v>0</v>
      </c>
      <c r="AP73" s="21"/>
      <c r="AQ73" s="21"/>
      <c r="AR73" s="21">
        <v>0</v>
      </c>
      <c r="AS73" s="21">
        <v>0</v>
      </c>
      <c r="AT73" s="21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/>
      <c r="BP73" s="22"/>
      <c r="BQ73" s="22">
        <v>0</v>
      </c>
      <c r="BR73" s="22">
        <v>0</v>
      </c>
      <c r="BS73" s="22">
        <v>0</v>
      </c>
      <c r="BT73" s="22">
        <v>0</v>
      </c>
      <c r="BU73" s="22"/>
      <c r="BV73" s="22"/>
      <c r="BW73" s="22">
        <v>0</v>
      </c>
      <c r="BX73" s="22"/>
      <c r="BY73" s="22">
        <v>0</v>
      </c>
      <c r="BZ73" s="22"/>
      <c r="CA73" s="22"/>
      <c r="CB73" s="22"/>
      <c r="CC73" s="22">
        <v>0</v>
      </c>
      <c r="CD73" s="22">
        <v>0</v>
      </c>
      <c r="CE73" s="22"/>
      <c r="CF73" s="22"/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3">
        <v>0</v>
      </c>
      <c r="DF73" s="23">
        <v>0</v>
      </c>
      <c r="DG73" s="23"/>
      <c r="DH73" s="23"/>
      <c r="DI73" s="23">
        <v>0</v>
      </c>
      <c r="DJ73" s="22">
        <v>0</v>
      </c>
      <c r="DK73" s="22">
        <v>0</v>
      </c>
      <c r="DL73" s="23">
        <v>0</v>
      </c>
      <c r="DM73" s="23"/>
      <c r="DN73" s="23"/>
      <c r="DO73" s="23">
        <v>0</v>
      </c>
      <c r="DP73" s="23">
        <v>0</v>
      </c>
      <c r="DQ73" s="23">
        <v>0</v>
      </c>
      <c r="DR73" s="23"/>
      <c r="DS73" s="23"/>
      <c r="DT73" s="23"/>
      <c r="DU73" s="23">
        <v>0</v>
      </c>
      <c r="DV73" s="23">
        <v>0</v>
      </c>
      <c r="DW73" s="23"/>
      <c r="DX73" s="23"/>
      <c r="DY73" s="23">
        <v>0</v>
      </c>
      <c r="DZ73" s="23">
        <v>0</v>
      </c>
      <c r="EA73" s="23">
        <v>0</v>
      </c>
      <c r="EB73" s="22">
        <v>0</v>
      </c>
      <c r="EC73" s="22">
        <v>0</v>
      </c>
      <c r="ED73" s="22">
        <v>0</v>
      </c>
      <c r="EE73" s="24"/>
    </row>
    <row r="74" spans="1:135" x14ac:dyDescent="0.25">
      <c r="A74" s="19">
        <v>59</v>
      </c>
      <c r="B74" s="20" t="s">
        <v>99</v>
      </c>
      <c r="C74" s="21">
        <v>32649.199999999997</v>
      </c>
      <c r="D74" s="21">
        <v>32649.199999999997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32649.199999999997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/>
      <c r="AG74" s="21"/>
      <c r="AH74" s="21"/>
      <c r="AI74" s="21"/>
      <c r="AJ74" s="21"/>
      <c r="AK74" s="21"/>
      <c r="AL74" s="21">
        <v>0</v>
      </c>
      <c r="AM74" s="21"/>
      <c r="AN74" s="21"/>
      <c r="AO74" s="21">
        <v>0</v>
      </c>
      <c r="AP74" s="21"/>
      <c r="AQ74" s="21"/>
      <c r="AR74" s="21">
        <v>0</v>
      </c>
      <c r="AS74" s="21">
        <v>0</v>
      </c>
      <c r="AT74" s="21">
        <v>0</v>
      </c>
      <c r="AU74" s="22">
        <v>28200.6</v>
      </c>
      <c r="AV74" s="22">
        <v>28200.6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28200.6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/>
      <c r="BP74" s="22"/>
      <c r="BQ74" s="22">
        <v>0</v>
      </c>
      <c r="BR74" s="22">
        <v>0</v>
      </c>
      <c r="BS74" s="22">
        <v>0</v>
      </c>
      <c r="BT74" s="22">
        <v>0</v>
      </c>
      <c r="BU74" s="22"/>
      <c r="BV74" s="22"/>
      <c r="BW74" s="22">
        <v>0</v>
      </c>
      <c r="BX74" s="22"/>
      <c r="BY74" s="22">
        <v>0</v>
      </c>
      <c r="BZ74" s="22"/>
      <c r="CA74" s="22"/>
      <c r="CB74" s="22"/>
      <c r="CC74" s="22">
        <v>0</v>
      </c>
      <c r="CD74" s="22">
        <v>0</v>
      </c>
      <c r="CE74" s="22"/>
      <c r="CF74" s="22"/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4448.5999999999985</v>
      </c>
      <c r="CN74" s="22">
        <v>4448.5999999999985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4448.5999999999985</v>
      </c>
      <c r="CU74" s="22">
        <v>0</v>
      </c>
      <c r="CV74" s="22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3">
        <v>0</v>
      </c>
      <c r="DF74" s="23">
        <v>0</v>
      </c>
      <c r="DG74" s="23"/>
      <c r="DH74" s="23"/>
      <c r="DI74" s="23">
        <v>0</v>
      </c>
      <c r="DJ74" s="22">
        <v>0</v>
      </c>
      <c r="DK74" s="22">
        <v>0</v>
      </c>
      <c r="DL74" s="23">
        <v>0</v>
      </c>
      <c r="DM74" s="23"/>
      <c r="DN74" s="23"/>
      <c r="DO74" s="23">
        <v>0</v>
      </c>
      <c r="DP74" s="23">
        <v>0</v>
      </c>
      <c r="DQ74" s="23">
        <v>0</v>
      </c>
      <c r="DR74" s="23"/>
      <c r="DS74" s="23"/>
      <c r="DT74" s="23"/>
      <c r="DU74" s="23">
        <v>0</v>
      </c>
      <c r="DV74" s="23">
        <v>0</v>
      </c>
      <c r="DW74" s="23"/>
      <c r="DX74" s="23"/>
      <c r="DY74" s="23">
        <v>0</v>
      </c>
      <c r="DZ74" s="23">
        <v>0</v>
      </c>
      <c r="EA74" s="23">
        <v>0</v>
      </c>
      <c r="EB74" s="22">
        <v>0</v>
      </c>
      <c r="EC74" s="22">
        <v>0</v>
      </c>
      <c r="ED74" s="22">
        <v>0</v>
      </c>
      <c r="EE74" s="24"/>
    </row>
    <row r="75" spans="1:135" ht="45" x14ac:dyDescent="0.25">
      <c r="A75" s="19">
        <v>60</v>
      </c>
      <c r="B75" s="29" t="s">
        <v>100</v>
      </c>
      <c r="C75" s="21">
        <v>358.1</v>
      </c>
      <c r="D75" s="21">
        <v>358.1</v>
      </c>
      <c r="E75" s="21">
        <v>0</v>
      </c>
      <c r="F75" s="21">
        <v>358.1</v>
      </c>
      <c r="G75" s="21">
        <v>52.6</v>
      </c>
      <c r="H75" s="21">
        <v>305.5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/>
      <c r="AG75" s="21"/>
      <c r="AH75" s="21"/>
      <c r="AI75" s="21"/>
      <c r="AJ75" s="21"/>
      <c r="AK75" s="21"/>
      <c r="AL75" s="21">
        <v>0</v>
      </c>
      <c r="AM75" s="21"/>
      <c r="AN75" s="21"/>
      <c r="AO75" s="21">
        <v>0</v>
      </c>
      <c r="AP75" s="21"/>
      <c r="AQ75" s="21"/>
      <c r="AR75" s="21">
        <v>0</v>
      </c>
      <c r="AS75" s="21">
        <v>0</v>
      </c>
      <c r="AT75" s="21">
        <v>0</v>
      </c>
      <c r="AU75" s="22">
        <v>319.89999999999998</v>
      </c>
      <c r="AV75" s="22">
        <v>319.89999999999998</v>
      </c>
      <c r="AW75" s="22">
        <v>0</v>
      </c>
      <c r="AX75" s="22">
        <v>319.89999999999998</v>
      </c>
      <c r="AY75" s="22">
        <v>47</v>
      </c>
      <c r="AZ75" s="22">
        <v>272.89999999999998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/>
      <c r="BP75" s="22"/>
      <c r="BQ75" s="22">
        <v>0</v>
      </c>
      <c r="BR75" s="22">
        <v>0</v>
      </c>
      <c r="BS75" s="22">
        <v>0</v>
      </c>
      <c r="BT75" s="22">
        <v>0</v>
      </c>
      <c r="BU75" s="22"/>
      <c r="BV75" s="22"/>
      <c r="BW75" s="22">
        <v>0</v>
      </c>
      <c r="BX75" s="22"/>
      <c r="BY75" s="22">
        <v>0</v>
      </c>
      <c r="BZ75" s="22"/>
      <c r="CA75" s="22"/>
      <c r="CB75" s="22"/>
      <c r="CC75" s="22">
        <v>0</v>
      </c>
      <c r="CD75" s="22">
        <v>0</v>
      </c>
      <c r="CE75" s="22"/>
      <c r="CF75" s="22"/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38.200000000000045</v>
      </c>
      <c r="CN75" s="22">
        <v>38.200000000000045</v>
      </c>
      <c r="CO75" s="22">
        <v>0</v>
      </c>
      <c r="CP75" s="22">
        <v>38.200000000000045</v>
      </c>
      <c r="CQ75" s="22">
        <v>5.6000000000000014</v>
      </c>
      <c r="CR75" s="22">
        <v>32.600000000000023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3">
        <v>0</v>
      </c>
      <c r="DF75" s="23">
        <v>0</v>
      </c>
      <c r="DG75" s="23"/>
      <c r="DH75" s="23"/>
      <c r="DI75" s="23">
        <v>0</v>
      </c>
      <c r="DJ75" s="22">
        <v>0</v>
      </c>
      <c r="DK75" s="22">
        <v>0</v>
      </c>
      <c r="DL75" s="23">
        <v>0</v>
      </c>
      <c r="DM75" s="23"/>
      <c r="DN75" s="23"/>
      <c r="DO75" s="23">
        <v>0</v>
      </c>
      <c r="DP75" s="23">
        <v>0</v>
      </c>
      <c r="DQ75" s="23">
        <v>0</v>
      </c>
      <c r="DR75" s="23"/>
      <c r="DS75" s="23"/>
      <c r="DT75" s="23"/>
      <c r="DU75" s="23">
        <v>0</v>
      </c>
      <c r="DV75" s="23">
        <v>0</v>
      </c>
      <c r="DW75" s="23"/>
      <c r="DX75" s="23"/>
      <c r="DY75" s="23">
        <v>0</v>
      </c>
      <c r="DZ75" s="23">
        <v>0</v>
      </c>
      <c r="EA75" s="23">
        <v>0</v>
      </c>
      <c r="EB75" s="22">
        <v>0</v>
      </c>
      <c r="EC75" s="22">
        <v>0</v>
      </c>
      <c r="ED75" s="22">
        <v>0</v>
      </c>
      <c r="EE75" s="24"/>
    </row>
    <row r="76" spans="1:135" ht="47.25" x14ac:dyDescent="0.25">
      <c r="A76" s="19">
        <v>61</v>
      </c>
      <c r="B76" s="33" t="s">
        <v>101</v>
      </c>
      <c r="C76" s="21">
        <v>998.99999999999989</v>
      </c>
      <c r="D76" s="21">
        <v>998.99999999999989</v>
      </c>
      <c r="E76" s="21">
        <v>0</v>
      </c>
      <c r="F76" s="21">
        <v>998.99999999999989</v>
      </c>
      <c r="G76" s="21">
        <v>405.7</v>
      </c>
      <c r="H76" s="21">
        <v>593.29999999999995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/>
      <c r="AG76" s="21"/>
      <c r="AH76" s="21"/>
      <c r="AI76" s="21"/>
      <c r="AJ76" s="21"/>
      <c r="AK76" s="21"/>
      <c r="AL76" s="21">
        <v>0</v>
      </c>
      <c r="AM76" s="21"/>
      <c r="AN76" s="21"/>
      <c r="AO76" s="21">
        <v>0</v>
      </c>
      <c r="AP76" s="21"/>
      <c r="AQ76" s="21"/>
      <c r="AR76" s="21">
        <v>0</v>
      </c>
      <c r="AS76" s="21">
        <v>0</v>
      </c>
      <c r="AT76" s="21">
        <v>0</v>
      </c>
      <c r="AU76" s="22">
        <v>753.5</v>
      </c>
      <c r="AV76" s="22">
        <v>753.5</v>
      </c>
      <c r="AW76" s="22">
        <v>0</v>
      </c>
      <c r="AX76" s="22">
        <v>753.5</v>
      </c>
      <c r="AY76" s="22">
        <v>306</v>
      </c>
      <c r="AZ76" s="22">
        <v>447.5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/>
      <c r="BP76" s="22"/>
      <c r="BQ76" s="22">
        <v>0</v>
      </c>
      <c r="BR76" s="22">
        <v>0</v>
      </c>
      <c r="BS76" s="22">
        <v>0</v>
      </c>
      <c r="BT76" s="22">
        <v>0</v>
      </c>
      <c r="BU76" s="22"/>
      <c r="BV76" s="22"/>
      <c r="BW76" s="22">
        <v>0</v>
      </c>
      <c r="BX76" s="22"/>
      <c r="BY76" s="22">
        <v>0</v>
      </c>
      <c r="BZ76" s="22"/>
      <c r="CA76" s="22"/>
      <c r="CB76" s="22"/>
      <c r="CC76" s="22">
        <v>0</v>
      </c>
      <c r="CD76" s="22">
        <v>0</v>
      </c>
      <c r="CE76" s="22"/>
      <c r="CF76" s="22"/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245.49999999999989</v>
      </c>
      <c r="CN76" s="22">
        <v>245.49999999999989</v>
      </c>
      <c r="CO76" s="22">
        <v>0</v>
      </c>
      <c r="CP76" s="22">
        <v>245.49999999999989</v>
      </c>
      <c r="CQ76" s="22">
        <v>99.699999999999989</v>
      </c>
      <c r="CR76" s="22">
        <v>145.79999999999995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3">
        <v>0</v>
      </c>
      <c r="DF76" s="23">
        <v>0</v>
      </c>
      <c r="DG76" s="23"/>
      <c r="DH76" s="23"/>
      <c r="DI76" s="23">
        <v>0</v>
      </c>
      <c r="DJ76" s="22">
        <v>0</v>
      </c>
      <c r="DK76" s="22">
        <v>0</v>
      </c>
      <c r="DL76" s="23">
        <v>0</v>
      </c>
      <c r="DM76" s="23"/>
      <c r="DN76" s="23"/>
      <c r="DO76" s="23">
        <v>0</v>
      </c>
      <c r="DP76" s="23">
        <v>0</v>
      </c>
      <c r="DQ76" s="23">
        <v>0</v>
      </c>
      <c r="DR76" s="23"/>
      <c r="DS76" s="23"/>
      <c r="DT76" s="23"/>
      <c r="DU76" s="23">
        <v>0</v>
      </c>
      <c r="DV76" s="23">
        <v>0</v>
      </c>
      <c r="DW76" s="23"/>
      <c r="DX76" s="23"/>
      <c r="DY76" s="23">
        <v>0</v>
      </c>
      <c r="DZ76" s="23">
        <v>0</v>
      </c>
      <c r="EA76" s="23">
        <v>0</v>
      </c>
      <c r="EB76" s="22">
        <v>0</v>
      </c>
      <c r="EC76" s="22">
        <v>0</v>
      </c>
      <c r="ED76" s="22">
        <v>0</v>
      </c>
      <c r="EE76" s="24"/>
    </row>
    <row r="77" spans="1:135" x14ac:dyDescent="0.25">
      <c r="A77" s="19"/>
      <c r="B77" s="31" t="s">
        <v>102</v>
      </c>
      <c r="C77" s="32">
        <v>290962.39999999997</v>
      </c>
      <c r="D77" s="32">
        <v>290962.39999999997</v>
      </c>
      <c r="E77" s="32">
        <v>0</v>
      </c>
      <c r="F77" s="32">
        <v>210918.01559999998</v>
      </c>
      <c r="G77" s="32">
        <v>62808.715600000003</v>
      </c>
      <c r="H77" s="32">
        <v>129423.4</v>
      </c>
      <c r="I77" s="32">
        <v>18685.900000000001</v>
      </c>
      <c r="J77" s="32">
        <v>21933.200000000001</v>
      </c>
      <c r="K77" s="32">
        <v>0</v>
      </c>
      <c r="L77" s="32">
        <v>47719.500000000007</v>
      </c>
      <c r="M77" s="32">
        <v>47719.500000000007</v>
      </c>
      <c r="N77" s="32">
        <v>497.09999999999997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10056.7844</v>
      </c>
      <c r="AA77" s="32">
        <v>10056.7844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334.9</v>
      </c>
      <c r="AM77" s="32">
        <v>0</v>
      </c>
      <c r="AN77" s="32">
        <v>0</v>
      </c>
      <c r="AO77" s="32">
        <v>334.9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235503.1</v>
      </c>
      <c r="AV77" s="32">
        <v>235503.1</v>
      </c>
      <c r="AW77" s="32">
        <v>0</v>
      </c>
      <c r="AX77" s="32">
        <v>168156.19999999998</v>
      </c>
      <c r="AY77" s="32">
        <v>47227.1</v>
      </c>
      <c r="AZ77" s="32">
        <v>106460.70000000001</v>
      </c>
      <c r="BA77" s="32">
        <v>14468.4</v>
      </c>
      <c r="BB77" s="32">
        <v>18087.2</v>
      </c>
      <c r="BC77" s="32">
        <v>0</v>
      </c>
      <c r="BD77" s="32">
        <v>40812.5</v>
      </c>
      <c r="BE77" s="32">
        <v>40812.5</v>
      </c>
      <c r="BF77" s="32">
        <v>247.1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8245.2999999999993</v>
      </c>
      <c r="BS77" s="32">
        <v>8245.2999999999993</v>
      </c>
      <c r="BT77" s="32">
        <v>0</v>
      </c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201.9</v>
      </c>
      <c r="CE77" s="32">
        <v>0</v>
      </c>
      <c r="CF77" s="32">
        <v>0</v>
      </c>
      <c r="CG77" s="32">
        <v>201.9</v>
      </c>
      <c r="CH77" s="32">
        <v>0</v>
      </c>
      <c r="CI77" s="32">
        <v>0</v>
      </c>
      <c r="CJ77" s="32">
        <v>0</v>
      </c>
      <c r="CK77" s="32">
        <v>0</v>
      </c>
      <c r="CL77" s="32">
        <v>0</v>
      </c>
      <c r="CM77" s="32">
        <v>55459.299999999996</v>
      </c>
      <c r="CN77" s="32">
        <v>55459.299999999996</v>
      </c>
      <c r="CO77" s="32">
        <v>0</v>
      </c>
      <c r="CP77" s="32">
        <v>42761.815599999987</v>
      </c>
      <c r="CQ77" s="32">
        <v>15581.615600000005</v>
      </c>
      <c r="CR77" s="32">
        <v>22962.69999999999</v>
      </c>
      <c r="CS77" s="32">
        <v>4217.5</v>
      </c>
      <c r="CT77" s="32">
        <v>3846</v>
      </c>
      <c r="CU77" s="32">
        <v>0</v>
      </c>
      <c r="CV77" s="32">
        <v>6907.0000000000055</v>
      </c>
      <c r="CW77" s="32">
        <v>6907.0000000000055</v>
      </c>
      <c r="CX77" s="32">
        <v>249.99999999999997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2">
        <v>0</v>
      </c>
      <c r="DI77" s="32">
        <v>0</v>
      </c>
      <c r="DJ77" s="32">
        <v>1811.4844000000007</v>
      </c>
      <c r="DK77" s="32">
        <v>1811.4844000000007</v>
      </c>
      <c r="DL77" s="32">
        <v>0</v>
      </c>
      <c r="DM77" s="32">
        <v>0</v>
      </c>
      <c r="DN77" s="32">
        <v>0</v>
      </c>
      <c r="DO77" s="32">
        <v>0</v>
      </c>
      <c r="DP77" s="32">
        <v>0</v>
      </c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32">
        <v>132.99999999999997</v>
      </c>
      <c r="DW77" s="32">
        <v>0</v>
      </c>
      <c r="DX77" s="32">
        <v>0</v>
      </c>
      <c r="DY77" s="32">
        <v>132.99999999999997</v>
      </c>
      <c r="DZ77" s="32">
        <v>0</v>
      </c>
      <c r="EA77" s="32">
        <v>0</v>
      </c>
      <c r="EB77" s="32">
        <v>0</v>
      </c>
      <c r="EC77" s="32">
        <v>0</v>
      </c>
      <c r="ED77" s="32">
        <v>0</v>
      </c>
      <c r="EE77" s="32">
        <f>SUM(EE78:EE82)</f>
        <v>0</v>
      </c>
    </row>
    <row r="78" spans="1:135" x14ac:dyDescent="0.25">
      <c r="A78" s="19">
        <v>62</v>
      </c>
      <c r="B78" s="20" t="s">
        <v>103</v>
      </c>
      <c r="C78" s="21">
        <v>82423.399999999994</v>
      </c>
      <c r="D78" s="21">
        <v>82423.399999999994</v>
      </c>
      <c r="E78" s="21">
        <v>0</v>
      </c>
      <c r="F78" s="21">
        <v>51707.244699999996</v>
      </c>
      <c r="G78" s="21">
        <v>21676.244699999999</v>
      </c>
      <c r="H78" s="21">
        <v>21458.6</v>
      </c>
      <c r="I78" s="21">
        <v>8572.4</v>
      </c>
      <c r="J78" s="21">
        <v>13572.2</v>
      </c>
      <c r="K78" s="21">
        <v>0</v>
      </c>
      <c r="L78" s="21">
        <v>11231.300000000001</v>
      </c>
      <c r="M78" s="21">
        <v>11231.300000000001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5577.7553000000007</v>
      </c>
      <c r="AA78" s="21">
        <v>5577.7553000000007</v>
      </c>
      <c r="AB78" s="21">
        <v>0</v>
      </c>
      <c r="AC78" s="21">
        <v>0</v>
      </c>
      <c r="AD78" s="21">
        <v>0</v>
      </c>
      <c r="AE78" s="21">
        <v>0</v>
      </c>
      <c r="AF78" s="21"/>
      <c r="AG78" s="21"/>
      <c r="AH78" s="21"/>
      <c r="AI78" s="21"/>
      <c r="AJ78" s="21"/>
      <c r="AK78" s="21"/>
      <c r="AL78" s="21">
        <v>334.9</v>
      </c>
      <c r="AM78" s="21"/>
      <c r="AN78" s="21"/>
      <c r="AO78" s="21">
        <v>334.9</v>
      </c>
      <c r="AP78" s="21"/>
      <c r="AQ78" s="21"/>
      <c r="AR78" s="21">
        <v>0</v>
      </c>
      <c r="AS78" s="21">
        <v>0</v>
      </c>
      <c r="AT78" s="21">
        <v>0</v>
      </c>
      <c r="AU78" s="22">
        <v>67218.7</v>
      </c>
      <c r="AV78" s="22">
        <v>67218.7</v>
      </c>
      <c r="AW78" s="22">
        <v>0</v>
      </c>
      <c r="AX78" s="22">
        <v>41184.100000000006</v>
      </c>
      <c r="AY78" s="22">
        <v>17264.8</v>
      </c>
      <c r="AZ78" s="22">
        <v>17091.5</v>
      </c>
      <c r="BA78" s="22">
        <v>6827.8</v>
      </c>
      <c r="BB78" s="22">
        <v>11687.2</v>
      </c>
      <c r="BC78" s="22">
        <v>0</v>
      </c>
      <c r="BD78" s="22">
        <v>9414.5</v>
      </c>
      <c r="BE78" s="22">
        <v>9414.5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/>
      <c r="BP78" s="22"/>
      <c r="BQ78" s="22">
        <v>0</v>
      </c>
      <c r="BR78" s="22">
        <v>4731</v>
      </c>
      <c r="BS78" s="22">
        <v>4731</v>
      </c>
      <c r="BT78" s="22">
        <v>0</v>
      </c>
      <c r="BU78" s="22"/>
      <c r="BV78" s="22"/>
      <c r="BW78" s="22">
        <v>0</v>
      </c>
      <c r="BX78" s="22"/>
      <c r="BY78" s="22">
        <v>0</v>
      </c>
      <c r="BZ78" s="22"/>
      <c r="CA78" s="22"/>
      <c r="CB78" s="22"/>
      <c r="CC78" s="22">
        <v>0</v>
      </c>
      <c r="CD78" s="22">
        <v>201.9</v>
      </c>
      <c r="CE78" s="22"/>
      <c r="CF78" s="22"/>
      <c r="CG78" s="22">
        <v>201.9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15204.699999999997</v>
      </c>
      <c r="CN78" s="22">
        <v>15204.699999999997</v>
      </c>
      <c r="CO78" s="22">
        <v>0</v>
      </c>
      <c r="CP78" s="22">
        <v>10523.14469999999</v>
      </c>
      <c r="CQ78" s="22">
        <v>4411.4447</v>
      </c>
      <c r="CR78" s="22">
        <v>4367.0999999999985</v>
      </c>
      <c r="CS78" s="22">
        <v>1744.5999999999995</v>
      </c>
      <c r="CT78" s="22">
        <v>1885</v>
      </c>
      <c r="CU78" s="22">
        <v>0</v>
      </c>
      <c r="CV78" s="22">
        <v>1816.8000000000011</v>
      </c>
      <c r="CW78" s="22">
        <v>1816.8000000000011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3">
        <v>0</v>
      </c>
      <c r="DF78" s="23">
        <v>0</v>
      </c>
      <c r="DG78" s="23"/>
      <c r="DH78" s="23"/>
      <c r="DI78" s="23">
        <v>0</v>
      </c>
      <c r="DJ78" s="22">
        <v>846.75530000000072</v>
      </c>
      <c r="DK78" s="22">
        <v>846.75530000000072</v>
      </c>
      <c r="DL78" s="23">
        <v>0</v>
      </c>
      <c r="DM78" s="23"/>
      <c r="DN78" s="23"/>
      <c r="DO78" s="23">
        <v>0</v>
      </c>
      <c r="DP78" s="23">
        <v>0</v>
      </c>
      <c r="DQ78" s="23">
        <v>0</v>
      </c>
      <c r="DR78" s="23"/>
      <c r="DS78" s="23"/>
      <c r="DT78" s="23"/>
      <c r="DU78" s="23">
        <v>0</v>
      </c>
      <c r="DV78" s="23">
        <v>132.99999999999997</v>
      </c>
      <c r="DW78" s="23"/>
      <c r="DX78" s="23"/>
      <c r="DY78" s="23">
        <v>132.99999999999997</v>
      </c>
      <c r="DZ78" s="23">
        <v>0</v>
      </c>
      <c r="EA78" s="23">
        <v>0</v>
      </c>
      <c r="EB78" s="22">
        <v>0</v>
      </c>
      <c r="EC78" s="22">
        <v>0</v>
      </c>
      <c r="ED78" s="22">
        <v>0</v>
      </c>
      <c r="EE78" s="24"/>
    </row>
    <row r="79" spans="1:135" x14ac:dyDescent="0.25">
      <c r="A79" s="19">
        <v>63</v>
      </c>
      <c r="B79" s="20" t="s">
        <v>104</v>
      </c>
      <c r="C79" s="21">
        <v>33071.599999999999</v>
      </c>
      <c r="D79" s="21">
        <v>33071.599999999999</v>
      </c>
      <c r="E79" s="21">
        <v>0</v>
      </c>
      <c r="F79" s="21">
        <v>32900.945599999999</v>
      </c>
      <c r="G79" s="21">
        <v>20055.045600000001</v>
      </c>
      <c r="H79" s="21">
        <v>9155.7999999999993</v>
      </c>
      <c r="I79" s="21">
        <v>3690.1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170.65440000000001</v>
      </c>
      <c r="AA79" s="21">
        <v>170.65440000000001</v>
      </c>
      <c r="AB79" s="21">
        <v>0</v>
      </c>
      <c r="AC79" s="21">
        <v>0</v>
      </c>
      <c r="AD79" s="21">
        <v>0</v>
      </c>
      <c r="AE79" s="21">
        <v>0</v>
      </c>
      <c r="AF79" s="21"/>
      <c r="AG79" s="21"/>
      <c r="AH79" s="21"/>
      <c r="AI79" s="21"/>
      <c r="AJ79" s="21"/>
      <c r="AK79" s="21"/>
      <c r="AL79" s="21">
        <v>0</v>
      </c>
      <c r="AM79" s="21"/>
      <c r="AN79" s="21"/>
      <c r="AO79" s="21">
        <v>0</v>
      </c>
      <c r="AP79" s="21"/>
      <c r="AQ79" s="21"/>
      <c r="AR79" s="21">
        <v>0</v>
      </c>
      <c r="AS79" s="21">
        <v>0</v>
      </c>
      <c r="AT79" s="21">
        <v>0</v>
      </c>
      <c r="AU79" s="22">
        <v>19767.8</v>
      </c>
      <c r="AV79" s="22">
        <v>19767.8</v>
      </c>
      <c r="AW79" s="22">
        <v>0</v>
      </c>
      <c r="AX79" s="22">
        <v>19643.399999999998</v>
      </c>
      <c r="AY79" s="22">
        <v>11973.8</v>
      </c>
      <c r="AZ79" s="22">
        <v>5466.4</v>
      </c>
      <c r="BA79" s="22">
        <v>2203.1999999999998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/>
      <c r="BP79" s="22"/>
      <c r="BQ79" s="22">
        <v>0</v>
      </c>
      <c r="BR79" s="22">
        <v>124.4</v>
      </c>
      <c r="BS79" s="22">
        <v>124.4</v>
      </c>
      <c r="BT79" s="22">
        <v>0</v>
      </c>
      <c r="BU79" s="22"/>
      <c r="BV79" s="22"/>
      <c r="BW79" s="22">
        <v>0</v>
      </c>
      <c r="BX79" s="22"/>
      <c r="BY79" s="22">
        <v>0</v>
      </c>
      <c r="BZ79" s="22"/>
      <c r="CA79" s="22"/>
      <c r="CB79" s="22"/>
      <c r="CC79" s="22">
        <v>0</v>
      </c>
      <c r="CD79" s="22">
        <v>0</v>
      </c>
      <c r="CE79" s="22"/>
      <c r="CF79" s="22"/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13303.8</v>
      </c>
      <c r="CN79" s="22">
        <v>13303.8</v>
      </c>
      <c r="CO79" s="22">
        <v>0</v>
      </c>
      <c r="CP79" s="22">
        <v>13257.545600000001</v>
      </c>
      <c r="CQ79" s="22">
        <v>8081.245600000002</v>
      </c>
      <c r="CR79" s="22">
        <v>3689.3999999999996</v>
      </c>
      <c r="CS79" s="22">
        <v>1486.9</v>
      </c>
      <c r="CT79" s="22">
        <v>0</v>
      </c>
      <c r="CU79" s="22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3">
        <v>0</v>
      </c>
      <c r="DF79" s="23">
        <v>0</v>
      </c>
      <c r="DG79" s="23"/>
      <c r="DH79" s="23"/>
      <c r="DI79" s="23">
        <v>0</v>
      </c>
      <c r="DJ79" s="22">
        <v>46.254400000000004</v>
      </c>
      <c r="DK79" s="22">
        <v>46.254400000000004</v>
      </c>
      <c r="DL79" s="23">
        <v>0</v>
      </c>
      <c r="DM79" s="23"/>
      <c r="DN79" s="23"/>
      <c r="DO79" s="23">
        <v>0</v>
      </c>
      <c r="DP79" s="23">
        <v>0</v>
      </c>
      <c r="DQ79" s="23">
        <v>0</v>
      </c>
      <c r="DR79" s="23"/>
      <c r="DS79" s="23"/>
      <c r="DT79" s="23"/>
      <c r="DU79" s="23">
        <v>0</v>
      </c>
      <c r="DV79" s="23">
        <v>0</v>
      </c>
      <c r="DW79" s="23"/>
      <c r="DX79" s="23"/>
      <c r="DY79" s="23">
        <v>0</v>
      </c>
      <c r="DZ79" s="23">
        <v>0</v>
      </c>
      <c r="EA79" s="23">
        <v>0</v>
      </c>
      <c r="EB79" s="22">
        <v>0</v>
      </c>
      <c r="EC79" s="22">
        <v>0</v>
      </c>
      <c r="ED79" s="22">
        <v>0</v>
      </c>
      <c r="EE79" s="24"/>
    </row>
    <row r="80" spans="1:135" x14ac:dyDescent="0.25">
      <c r="A80" s="19">
        <v>64</v>
      </c>
      <c r="B80" s="20" t="s">
        <v>105</v>
      </c>
      <c r="C80" s="21">
        <v>8474</v>
      </c>
      <c r="D80" s="21">
        <v>8474</v>
      </c>
      <c r="E80" s="21">
        <v>0</v>
      </c>
      <c r="F80" s="21">
        <v>8053.3316999999997</v>
      </c>
      <c r="G80" s="21">
        <v>6866.4317000000001</v>
      </c>
      <c r="H80" s="21">
        <v>1143.8</v>
      </c>
      <c r="I80" s="21">
        <v>43.1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420.66829999999993</v>
      </c>
      <c r="AA80" s="21">
        <v>420.66829999999993</v>
      </c>
      <c r="AB80" s="21">
        <v>0</v>
      </c>
      <c r="AC80" s="21">
        <v>0</v>
      </c>
      <c r="AD80" s="21">
        <v>0</v>
      </c>
      <c r="AE80" s="21">
        <v>0</v>
      </c>
      <c r="AF80" s="21"/>
      <c r="AG80" s="21"/>
      <c r="AH80" s="21"/>
      <c r="AI80" s="21"/>
      <c r="AJ80" s="21"/>
      <c r="AK80" s="21"/>
      <c r="AL80" s="21">
        <v>0</v>
      </c>
      <c r="AM80" s="21"/>
      <c r="AN80" s="21"/>
      <c r="AO80" s="21">
        <v>0</v>
      </c>
      <c r="AP80" s="21"/>
      <c r="AQ80" s="21"/>
      <c r="AR80" s="21">
        <v>0</v>
      </c>
      <c r="AS80" s="21">
        <v>0</v>
      </c>
      <c r="AT80" s="21">
        <v>0</v>
      </c>
      <c r="AU80" s="22">
        <v>7369.4</v>
      </c>
      <c r="AV80" s="22">
        <v>7369.4</v>
      </c>
      <c r="AW80" s="22">
        <v>0</v>
      </c>
      <c r="AX80" s="22">
        <v>6991.4</v>
      </c>
      <c r="AY80" s="22">
        <v>5961</v>
      </c>
      <c r="AZ80" s="22">
        <v>993</v>
      </c>
      <c r="BA80" s="22">
        <v>37.4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/>
      <c r="BP80" s="22"/>
      <c r="BQ80" s="22">
        <v>0</v>
      </c>
      <c r="BR80" s="22">
        <v>378</v>
      </c>
      <c r="BS80" s="22">
        <v>378</v>
      </c>
      <c r="BT80" s="22">
        <v>0</v>
      </c>
      <c r="BU80" s="22"/>
      <c r="BV80" s="22"/>
      <c r="BW80" s="22">
        <v>0</v>
      </c>
      <c r="BX80" s="22"/>
      <c r="BY80" s="22">
        <v>0</v>
      </c>
      <c r="BZ80" s="22"/>
      <c r="CA80" s="22"/>
      <c r="CB80" s="22"/>
      <c r="CC80" s="22">
        <v>0</v>
      </c>
      <c r="CD80" s="22">
        <v>0</v>
      </c>
      <c r="CE80" s="22"/>
      <c r="CF80" s="22"/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1104.6000000000004</v>
      </c>
      <c r="CN80" s="22">
        <v>1104.6000000000004</v>
      </c>
      <c r="CO80" s="22">
        <v>0</v>
      </c>
      <c r="CP80" s="22">
        <v>1061.9317000000001</v>
      </c>
      <c r="CQ80" s="22">
        <v>905.43170000000009</v>
      </c>
      <c r="CR80" s="22">
        <v>150.79999999999995</v>
      </c>
      <c r="CS80" s="22">
        <v>5.7000000000000028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3">
        <v>0</v>
      </c>
      <c r="DF80" s="23">
        <v>0</v>
      </c>
      <c r="DG80" s="23"/>
      <c r="DH80" s="23"/>
      <c r="DI80" s="23">
        <v>0</v>
      </c>
      <c r="DJ80" s="22">
        <v>42.668299999999931</v>
      </c>
      <c r="DK80" s="22">
        <v>42.668299999999931</v>
      </c>
      <c r="DL80" s="23">
        <v>0</v>
      </c>
      <c r="DM80" s="23"/>
      <c r="DN80" s="23"/>
      <c r="DO80" s="23">
        <v>0</v>
      </c>
      <c r="DP80" s="23">
        <v>0</v>
      </c>
      <c r="DQ80" s="23">
        <v>0</v>
      </c>
      <c r="DR80" s="23"/>
      <c r="DS80" s="23"/>
      <c r="DT80" s="23"/>
      <c r="DU80" s="23">
        <v>0</v>
      </c>
      <c r="DV80" s="23">
        <v>0</v>
      </c>
      <c r="DW80" s="23"/>
      <c r="DX80" s="23"/>
      <c r="DY80" s="23">
        <v>0</v>
      </c>
      <c r="DZ80" s="23">
        <v>0</v>
      </c>
      <c r="EA80" s="23">
        <v>0</v>
      </c>
      <c r="EB80" s="22">
        <v>0</v>
      </c>
      <c r="EC80" s="22">
        <v>0</v>
      </c>
      <c r="ED80" s="22">
        <v>0</v>
      </c>
      <c r="EE80" s="24"/>
    </row>
    <row r="81" spans="1:135" x14ac:dyDescent="0.25">
      <c r="A81" s="19">
        <v>65</v>
      </c>
      <c r="B81" s="20" t="s">
        <v>106</v>
      </c>
      <c r="C81" s="21">
        <v>155531.6</v>
      </c>
      <c r="D81" s="21">
        <v>155531.6</v>
      </c>
      <c r="E81" s="21">
        <v>0</v>
      </c>
      <c r="F81" s="21">
        <v>106794.6936</v>
      </c>
      <c r="G81" s="21">
        <v>14210.993600000002</v>
      </c>
      <c r="H81" s="21">
        <v>86203.4</v>
      </c>
      <c r="I81" s="21">
        <v>6380.3</v>
      </c>
      <c r="J81" s="21">
        <v>8361</v>
      </c>
      <c r="K81" s="21">
        <v>0</v>
      </c>
      <c r="L81" s="21">
        <v>36488.200000000004</v>
      </c>
      <c r="M81" s="21">
        <v>36488.200000000004</v>
      </c>
      <c r="N81" s="21">
        <v>497.09999999999997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3887.7064</v>
      </c>
      <c r="AA81" s="21">
        <v>3887.7064</v>
      </c>
      <c r="AB81" s="21">
        <v>0</v>
      </c>
      <c r="AC81" s="21">
        <v>0</v>
      </c>
      <c r="AD81" s="21">
        <v>0</v>
      </c>
      <c r="AE81" s="21">
        <v>0</v>
      </c>
      <c r="AF81" s="21"/>
      <c r="AG81" s="21"/>
      <c r="AH81" s="21"/>
      <c r="AI81" s="21"/>
      <c r="AJ81" s="21"/>
      <c r="AK81" s="21"/>
      <c r="AL81" s="21">
        <v>0</v>
      </c>
      <c r="AM81" s="21"/>
      <c r="AN81" s="21"/>
      <c r="AO81" s="21">
        <v>0</v>
      </c>
      <c r="AP81" s="21"/>
      <c r="AQ81" s="21"/>
      <c r="AR81" s="21">
        <v>0</v>
      </c>
      <c r="AS81" s="21">
        <v>0</v>
      </c>
      <c r="AT81" s="21">
        <v>0</v>
      </c>
      <c r="AU81" s="22">
        <v>131195.6</v>
      </c>
      <c r="AV81" s="22">
        <v>131195.6</v>
      </c>
      <c r="AW81" s="22">
        <v>0</v>
      </c>
      <c r="AX81" s="22">
        <v>90385.7</v>
      </c>
      <c r="AY81" s="22">
        <v>12027.5</v>
      </c>
      <c r="AZ81" s="22">
        <v>72958.2</v>
      </c>
      <c r="BA81" s="22">
        <v>5400</v>
      </c>
      <c r="BB81" s="22">
        <v>6400</v>
      </c>
      <c r="BC81" s="22">
        <v>0</v>
      </c>
      <c r="BD81" s="22">
        <v>31398</v>
      </c>
      <c r="BE81" s="22">
        <v>31398</v>
      </c>
      <c r="BF81" s="22">
        <v>247.1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/>
      <c r="BP81" s="22"/>
      <c r="BQ81" s="22">
        <v>0</v>
      </c>
      <c r="BR81" s="22">
        <v>3011.9</v>
      </c>
      <c r="BS81" s="22">
        <v>3011.9</v>
      </c>
      <c r="BT81" s="22">
        <v>0</v>
      </c>
      <c r="BU81" s="22"/>
      <c r="BV81" s="22"/>
      <c r="BW81" s="22">
        <v>0</v>
      </c>
      <c r="BX81" s="22"/>
      <c r="BY81" s="22">
        <v>0</v>
      </c>
      <c r="BZ81" s="22"/>
      <c r="CA81" s="22"/>
      <c r="CB81" s="22"/>
      <c r="CC81" s="22">
        <v>0</v>
      </c>
      <c r="CD81" s="22">
        <v>0</v>
      </c>
      <c r="CE81" s="22"/>
      <c r="CF81" s="22"/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24336</v>
      </c>
      <c r="CN81" s="22">
        <v>24336</v>
      </c>
      <c r="CO81" s="22">
        <v>0</v>
      </c>
      <c r="CP81" s="22">
        <v>16408.993600000002</v>
      </c>
      <c r="CQ81" s="22">
        <v>2183.4936000000016</v>
      </c>
      <c r="CR81" s="22">
        <v>13245.199999999997</v>
      </c>
      <c r="CS81" s="22">
        <v>980.30000000000018</v>
      </c>
      <c r="CT81" s="22">
        <v>1961</v>
      </c>
      <c r="CU81" s="22">
        <v>0</v>
      </c>
      <c r="CV81" s="22">
        <v>5090.2000000000044</v>
      </c>
      <c r="CW81" s="22">
        <v>5090.2000000000044</v>
      </c>
      <c r="CX81" s="22">
        <v>249.99999999999997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3">
        <v>0</v>
      </c>
      <c r="DF81" s="23">
        <v>0</v>
      </c>
      <c r="DG81" s="23"/>
      <c r="DH81" s="23"/>
      <c r="DI81" s="23">
        <v>0</v>
      </c>
      <c r="DJ81" s="22">
        <v>875.80639999999994</v>
      </c>
      <c r="DK81" s="22">
        <v>875.80639999999994</v>
      </c>
      <c r="DL81" s="23">
        <v>0</v>
      </c>
      <c r="DM81" s="23"/>
      <c r="DN81" s="23"/>
      <c r="DO81" s="23">
        <v>0</v>
      </c>
      <c r="DP81" s="23">
        <v>0</v>
      </c>
      <c r="DQ81" s="23">
        <v>0</v>
      </c>
      <c r="DR81" s="23"/>
      <c r="DS81" s="23"/>
      <c r="DT81" s="23"/>
      <c r="DU81" s="23">
        <v>0</v>
      </c>
      <c r="DV81" s="23">
        <v>0</v>
      </c>
      <c r="DW81" s="23"/>
      <c r="DX81" s="23"/>
      <c r="DY81" s="23">
        <v>0</v>
      </c>
      <c r="DZ81" s="23">
        <v>0</v>
      </c>
      <c r="EA81" s="23">
        <v>0</v>
      </c>
      <c r="EB81" s="22">
        <v>0</v>
      </c>
      <c r="EC81" s="22">
        <v>0</v>
      </c>
      <c r="ED81" s="22">
        <v>0</v>
      </c>
      <c r="EE81" s="24"/>
    </row>
    <row r="82" spans="1:135" x14ac:dyDescent="0.25">
      <c r="A82" s="19">
        <v>66</v>
      </c>
      <c r="B82" s="20" t="s">
        <v>107</v>
      </c>
      <c r="C82" s="21">
        <v>11461.8</v>
      </c>
      <c r="D82" s="21">
        <v>11461.8</v>
      </c>
      <c r="E82" s="21">
        <v>0</v>
      </c>
      <c r="F82" s="21">
        <v>11461.8</v>
      </c>
      <c r="G82" s="21">
        <v>0</v>
      </c>
      <c r="H82" s="21">
        <v>11461.8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/>
      <c r="AG82" s="21"/>
      <c r="AH82" s="21"/>
      <c r="AI82" s="21"/>
      <c r="AJ82" s="21"/>
      <c r="AK82" s="21"/>
      <c r="AL82" s="21">
        <v>0</v>
      </c>
      <c r="AM82" s="21"/>
      <c r="AN82" s="21"/>
      <c r="AO82" s="21">
        <v>0</v>
      </c>
      <c r="AP82" s="21"/>
      <c r="AQ82" s="21"/>
      <c r="AR82" s="21">
        <v>0</v>
      </c>
      <c r="AS82" s="21">
        <v>0</v>
      </c>
      <c r="AT82" s="21">
        <v>0</v>
      </c>
      <c r="AU82" s="22">
        <v>9951.6</v>
      </c>
      <c r="AV82" s="22">
        <v>9951.6</v>
      </c>
      <c r="AW82" s="22">
        <v>0</v>
      </c>
      <c r="AX82" s="22">
        <v>9951.6</v>
      </c>
      <c r="AY82" s="22">
        <v>0</v>
      </c>
      <c r="AZ82" s="22">
        <v>9951.6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/>
      <c r="BP82" s="22"/>
      <c r="BQ82" s="22">
        <v>0</v>
      </c>
      <c r="BR82" s="22">
        <v>0</v>
      </c>
      <c r="BS82" s="22">
        <v>0</v>
      </c>
      <c r="BT82" s="22">
        <v>0</v>
      </c>
      <c r="BU82" s="22"/>
      <c r="BV82" s="22"/>
      <c r="BW82" s="22">
        <v>0</v>
      </c>
      <c r="BX82" s="22"/>
      <c r="BY82" s="22">
        <v>0</v>
      </c>
      <c r="BZ82" s="22"/>
      <c r="CA82" s="22"/>
      <c r="CB82" s="22"/>
      <c r="CC82" s="22">
        <v>0</v>
      </c>
      <c r="CD82" s="22">
        <v>0</v>
      </c>
      <c r="CE82" s="22"/>
      <c r="CF82" s="22"/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1510.1999999999989</v>
      </c>
      <c r="CN82" s="22">
        <v>1510.1999999999989</v>
      </c>
      <c r="CO82" s="22">
        <v>0</v>
      </c>
      <c r="CP82" s="22">
        <v>1510.1999999999989</v>
      </c>
      <c r="CQ82" s="22">
        <v>0</v>
      </c>
      <c r="CR82" s="22">
        <v>1510.1999999999989</v>
      </c>
      <c r="CS82" s="22">
        <v>0</v>
      </c>
      <c r="CT82" s="22">
        <v>0</v>
      </c>
      <c r="CU82" s="22">
        <v>0</v>
      </c>
      <c r="CV82" s="22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3">
        <v>0</v>
      </c>
      <c r="DF82" s="23">
        <v>0</v>
      </c>
      <c r="DG82" s="23"/>
      <c r="DH82" s="23"/>
      <c r="DI82" s="23">
        <v>0</v>
      </c>
      <c r="DJ82" s="22">
        <v>0</v>
      </c>
      <c r="DK82" s="22">
        <v>0</v>
      </c>
      <c r="DL82" s="23">
        <v>0</v>
      </c>
      <c r="DM82" s="23"/>
      <c r="DN82" s="23"/>
      <c r="DO82" s="23">
        <v>0</v>
      </c>
      <c r="DP82" s="23">
        <v>0</v>
      </c>
      <c r="DQ82" s="23">
        <v>0</v>
      </c>
      <c r="DR82" s="23"/>
      <c r="DS82" s="23"/>
      <c r="DT82" s="23"/>
      <c r="DU82" s="23">
        <v>0</v>
      </c>
      <c r="DV82" s="23">
        <v>0</v>
      </c>
      <c r="DW82" s="23"/>
      <c r="DX82" s="23"/>
      <c r="DY82" s="23">
        <v>0</v>
      </c>
      <c r="DZ82" s="23">
        <v>0</v>
      </c>
      <c r="EA82" s="23">
        <v>0</v>
      </c>
      <c r="EB82" s="22">
        <v>0</v>
      </c>
      <c r="EC82" s="22">
        <v>0</v>
      </c>
      <c r="ED82" s="22">
        <v>0</v>
      </c>
      <c r="EE82" s="24"/>
    </row>
    <row r="83" spans="1:135" x14ac:dyDescent="0.25">
      <c r="A83" s="30"/>
      <c r="B83" s="31" t="s">
        <v>108</v>
      </c>
      <c r="C83" s="32">
        <v>1223492.8999999999</v>
      </c>
      <c r="D83" s="32">
        <v>1223492.8999999999</v>
      </c>
      <c r="E83" s="32">
        <v>0</v>
      </c>
      <c r="F83" s="32">
        <v>1094841.9347999999</v>
      </c>
      <c r="G83" s="32">
        <v>56308.534799999994</v>
      </c>
      <c r="H83" s="32">
        <v>1024392.7000000001</v>
      </c>
      <c r="I83" s="32">
        <v>14140.7</v>
      </c>
      <c r="J83" s="32">
        <v>54979.6</v>
      </c>
      <c r="K83" s="32">
        <v>0</v>
      </c>
      <c r="L83" s="32">
        <v>58095.399999999994</v>
      </c>
      <c r="M83" s="32">
        <v>58095.399999999994</v>
      </c>
      <c r="N83" s="32">
        <v>0</v>
      </c>
      <c r="O83" s="32">
        <v>46501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>
        <v>0</v>
      </c>
      <c r="W83" s="32">
        <v>0</v>
      </c>
      <c r="X83" s="32">
        <v>0</v>
      </c>
      <c r="Y83" s="32">
        <v>0</v>
      </c>
      <c r="Z83" s="32">
        <v>4052.7651999999994</v>
      </c>
      <c r="AA83" s="32">
        <v>4052.7651999999994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8847</v>
      </c>
      <c r="AH83" s="32">
        <v>0</v>
      </c>
      <c r="AI83" s="32">
        <v>0</v>
      </c>
      <c r="AJ83" s="32">
        <v>8847</v>
      </c>
      <c r="AK83" s="32">
        <v>0</v>
      </c>
      <c r="AL83" s="32">
        <v>2676.2</v>
      </c>
      <c r="AM83" s="32">
        <v>0</v>
      </c>
      <c r="AN83" s="32">
        <v>0</v>
      </c>
      <c r="AO83" s="32">
        <v>2676.2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1024968.8999999998</v>
      </c>
      <c r="AV83" s="32">
        <v>1024968.8999999998</v>
      </c>
      <c r="AW83" s="32">
        <v>0</v>
      </c>
      <c r="AX83" s="32">
        <v>918156.69999999984</v>
      </c>
      <c r="AY83" s="32">
        <v>45480.399999999994</v>
      </c>
      <c r="AZ83" s="32">
        <v>861428.19999999984</v>
      </c>
      <c r="BA83" s="32">
        <v>11248.1</v>
      </c>
      <c r="BB83" s="32">
        <v>45956.4</v>
      </c>
      <c r="BC83" s="32">
        <v>0</v>
      </c>
      <c r="BD83" s="32">
        <v>48192.5</v>
      </c>
      <c r="BE83" s="32">
        <v>48192.5</v>
      </c>
      <c r="BF83" s="32">
        <v>0</v>
      </c>
      <c r="BG83" s="32">
        <v>38634.9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2">
        <v>3183</v>
      </c>
      <c r="BS83" s="32">
        <v>3183</v>
      </c>
      <c r="BT83" s="32">
        <v>0</v>
      </c>
      <c r="BU83" s="32">
        <v>0</v>
      </c>
      <c r="BV83" s="32">
        <v>0</v>
      </c>
      <c r="BW83" s="32">
        <v>0</v>
      </c>
      <c r="BX83" s="32">
        <v>0</v>
      </c>
      <c r="BY83" s="32">
        <v>7278.6</v>
      </c>
      <c r="BZ83" s="32">
        <v>0</v>
      </c>
      <c r="CA83" s="32">
        <v>0</v>
      </c>
      <c r="CB83" s="32">
        <v>7278.6</v>
      </c>
      <c r="CC83" s="32">
        <v>0</v>
      </c>
      <c r="CD83" s="32">
        <v>2201.6999999999998</v>
      </c>
      <c r="CE83" s="32">
        <v>0</v>
      </c>
      <c r="CF83" s="32">
        <v>0</v>
      </c>
      <c r="CG83" s="32">
        <v>2201.6999999999998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v>198524.00000000003</v>
      </c>
      <c r="CN83" s="32">
        <v>198524.00000000003</v>
      </c>
      <c r="CO83" s="32">
        <v>0</v>
      </c>
      <c r="CP83" s="32">
        <v>176685.23479999998</v>
      </c>
      <c r="CQ83" s="32">
        <v>10828.134799999996</v>
      </c>
      <c r="CR83" s="32">
        <v>162964.5</v>
      </c>
      <c r="CS83" s="32">
        <v>2892.6000000000004</v>
      </c>
      <c r="CT83" s="32">
        <v>9023.2000000000025</v>
      </c>
      <c r="CU83" s="32">
        <v>0</v>
      </c>
      <c r="CV83" s="32">
        <v>9902.8999999999942</v>
      </c>
      <c r="CW83" s="32">
        <v>9902.8999999999942</v>
      </c>
      <c r="CX83" s="32">
        <v>0</v>
      </c>
      <c r="CY83" s="32">
        <v>7866.0999999999949</v>
      </c>
      <c r="CZ83" s="32">
        <v>0</v>
      </c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32">
        <v>0</v>
      </c>
      <c r="DG83" s="32">
        <v>0</v>
      </c>
      <c r="DH83" s="32">
        <v>0</v>
      </c>
      <c r="DI83" s="32">
        <v>0</v>
      </c>
      <c r="DJ83" s="32">
        <v>869.7651999999996</v>
      </c>
      <c r="DK83" s="32">
        <v>869.7651999999996</v>
      </c>
      <c r="DL83" s="32">
        <v>0</v>
      </c>
      <c r="DM83" s="32">
        <v>0</v>
      </c>
      <c r="DN83" s="32">
        <v>0</v>
      </c>
      <c r="DO83" s="32">
        <v>0</v>
      </c>
      <c r="DP83" s="32">
        <v>0</v>
      </c>
      <c r="DQ83" s="32">
        <v>1568.3999999999996</v>
      </c>
      <c r="DR83" s="32">
        <v>0</v>
      </c>
      <c r="DS83" s="32">
        <v>0</v>
      </c>
      <c r="DT83" s="32">
        <v>1568.3999999999996</v>
      </c>
      <c r="DU83" s="32">
        <v>0</v>
      </c>
      <c r="DV83" s="32">
        <v>474.5</v>
      </c>
      <c r="DW83" s="32">
        <v>0</v>
      </c>
      <c r="DX83" s="32">
        <v>0</v>
      </c>
      <c r="DY83" s="32">
        <v>474.5</v>
      </c>
      <c r="DZ83" s="32">
        <v>0</v>
      </c>
      <c r="EA83" s="32">
        <v>0</v>
      </c>
      <c r="EB83" s="32">
        <v>0</v>
      </c>
      <c r="EC83" s="32">
        <v>0</v>
      </c>
      <c r="ED83" s="32">
        <v>0</v>
      </c>
      <c r="EE83" s="32">
        <f>SUM(EE84:EE123)</f>
        <v>0</v>
      </c>
    </row>
    <row r="84" spans="1:135" x14ac:dyDescent="0.25">
      <c r="A84" s="19">
        <v>67</v>
      </c>
      <c r="B84" s="20" t="s">
        <v>109</v>
      </c>
      <c r="C84" s="21">
        <v>10802.2</v>
      </c>
      <c r="D84" s="21">
        <v>10802.2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4559.2</v>
      </c>
      <c r="K84" s="21">
        <v>0</v>
      </c>
      <c r="L84" s="21">
        <v>6243</v>
      </c>
      <c r="M84" s="21">
        <v>6243</v>
      </c>
      <c r="N84" s="21">
        <v>0</v>
      </c>
      <c r="O84" s="21">
        <v>6243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>
        <v>0</v>
      </c>
      <c r="AS84" s="21">
        <v>0</v>
      </c>
      <c r="AT84" s="21">
        <v>0</v>
      </c>
      <c r="AU84" s="22">
        <v>10775</v>
      </c>
      <c r="AV84" s="22">
        <v>10775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4559.2</v>
      </c>
      <c r="BC84" s="22">
        <v>0</v>
      </c>
      <c r="BD84" s="22">
        <v>6215.8</v>
      </c>
      <c r="BE84" s="22">
        <v>6215.8</v>
      </c>
      <c r="BF84" s="22">
        <v>0</v>
      </c>
      <c r="BG84" s="22">
        <v>6215.8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/>
      <c r="BP84" s="22"/>
      <c r="BQ84" s="22">
        <v>0</v>
      </c>
      <c r="BR84" s="22">
        <v>0</v>
      </c>
      <c r="BS84" s="22">
        <v>0</v>
      </c>
      <c r="BT84" s="22">
        <v>0</v>
      </c>
      <c r="BU84" s="22"/>
      <c r="BV84" s="22"/>
      <c r="BW84" s="22">
        <v>0</v>
      </c>
      <c r="BX84" s="22"/>
      <c r="BY84" s="22">
        <v>0</v>
      </c>
      <c r="BZ84" s="22"/>
      <c r="CA84" s="22"/>
      <c r="CB84" s="22"/>
      <c r="CC84" s="22">
        <v>0</v>
      </c>
      <c r="CD84" s="22">
        <v>0</v>
      </c>
      <c r="CE84" s="22"/>
      <c r="CF84" s="22"/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27.200000000000728</v>
      </c>
      <c r="CN84" s="22">
        <v>27.200000000000728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</v>
      </c>
      <c r="CV84" s="22">
        <v>27.199999999999818</v>
      </c>
      <c r="CW84" s="22">
        <v>27.199999999999818</v>
      </c>
      <c r="CX84" s="22">
        <v>0</v>
      </c>
      <c r="CY84" s="22">
        <v>27.199999999999818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3">
        <v>0</v>
      </c>
      <c r="DF84" s="23">
        <v>0</v>
      </c>
      <c r="DG84" s="23"/>
      <c r="DH84" s="23"/>
      <c r="DI84" s="23">
        <v>0</v>
      </c>
      <c r="DJ84" s="22">
        <v>0</v>
      </c>
      <c r="DK84" s="22">
        <v>0</v>
      </c>
      <c r="DL84" s="23">
        <v>0</v>
      </c>
      <c r="DM84" s="23"/>
      <c r="DN84" s="23"/>
      <c r="DO84" s="23">
        <v>0</v>
      </c>
      <c r="DP84" s="23">
        <v>0</v>
      </c>
      <c r="DQ84" s="23">
        <v>0</v>
      </c>
      <c r="DR84" s="23"/>
      <c r="DS84" s="23"/>
      <c r="DT84" s="23"/>
      <c r="DU84" s="23">
        <v>0</v>
      </c>
      <c r="DV84" s="23">
        <v>0</v>
      </c>
      <c r="DW84" s="23"/>
      <c r="DX84" s="23"/>
      <c r="DY84" s="23">
        <v>0</v>
      </c>
      <c r="DZ84" s="23">
        <v>0</v>
      </c>
      <c r="EA84" s="23">
        <v>0</v>
      </c>
      <c r="EB84" s="22">
        <v>0</v>
      </c>
      <c r="EC84" s="22">
        <v>0</v>
      </c>
      <c r="ED84" s="22">
        <v>0</v>
      </c>
      <c r="EE84" s="24"/>
    </row>
    <row r="85" spans="1:135" x14ac:dyDescent="0.25">
      <c r="A85" s="19">
        <v>68</v>
      </c>
      <c r="B85" s="20" t="s">
        <v>110</v>
      </c>
      <c r="C85" s="21">
        <v>92280.8</v>
      </c>
      <c r="D85" s="21">
        <v>92280.8</v>
      </c>
      <c r="E85" s="21">
        <v>0</v>
      </c>
      <c r="F85" s="21">
        <v>92280.8</v>
      </c>
      <c r="G85" s="21">
        <v>0</v>
      </c>
      <c r="H85" s="21">
        <v>92280.8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>
        <v>0</v>
      </c>
      <c r="AS85" s="21">
        <v>0</v>
      </c>
      <c r="AT85" s="21">
        <v>0</v>
      </c>
      <c r="AU85" s="22">
        <v>76552.7</v>
      </c>
      <c r="AV85" s="22">
        <v>76552.7</v>
      </c>
      <c r="AW85" s="22">
        <v>0</v>
      </c>
      <c r="AX85" s="22">
        <v>76552.7</v>
      </c>
      <c r="AY85" s="22">
        <v>0</v>
      </c>
      <c r="AZ85" s="22">
        <v>76552.7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/>
      <c r="BP85" s="22"/>
      <c r="BQ85" s="22">
        <v>0</v>
      </c>
      <c r="BR85" s="22">
        <v>0</v>
      </c>
      <c r="BS85" s="22">
        <v>0</v>
      </c>
      <c r="BT85" s="22">
        <v>0</v>
      </c>
      <c r="BU85" s="22"/>
      <c r="BV85" s="22"/>
      <c r="BW85" s="22">
        <v>0</v>
      </c>
      <c r="BX85" s="22"/>
      <c r="BY85" s="22">
        <v>0</v>
      </c>
      <c r="BZ85" s="22"/>
      <c r="CA85" s="22"/>
      <c r="CB85" s="22"/>
      <c r="CC85" s="22">
        <v>0</v>
      </c>
      <c r="CD85" s="22">
        <v>0</v>
      </c>
      <c r="CE85" s="22"/>
      <c r="CF85" s="22"/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15728.100000000006</v>
      </c>
      <c r="CN85" s="22">
        <v>15728.100000000006</v>
      </c>
      <c r="CO85" s="22">
        <v>0</v>
      </c>
      <c r="CP85" s="22">
        <v>15728.100000000006</v>
      </c>
      <c r="CQ85" s="22">
        <v>0</v>
      </c>
      <c r="CR85" s="22">
        <v>15728.100000000006</v>
      </c>
      <c r="CS85" s="22">
        <v>0</v>
      </c>
      <c r="CT85" s="22">
        <v>0</v>
      </c>
      <c r="CU85" s="22">
        <v>0</v>
      </c>
      <c r="CV85" s="22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3">
        <v>0</v>
      </c>
      <c r="DF85" s="23">
        <v>0</v>
      </c>
      <c r="DG85" s="23"/>
      <c r="DH85" s="23"/>
      <c r="DI85" s="23">
        <v>0</v>
      </c>
      <c r="DJ85" s="22">
        <v>0</v>
      </c>
      <c r="DK85" s="22">
        <v>0</v>
      </c>
      <c r="DL85" s="23">
        <v>0</v>
      </c>
      <c r="DM85" s="23"/>
      <c r="DN85" s="23"/>
      <c r="DO85" s="23">
        <v>0</v>
      </c>
      <c r="DP85" s="23">
        <v>0</v>
      </c>
      <c r="DQ85" s="23">
        <v>0</v>
      </c>
      <c r="DR85" s="23"/>
      <c r="DS85" s="23"/>
      <c r="DT85" s="23"/>
      <c r="DU85" s="23">
        <v>0</v>
      </c>
      <c r="DV85" s="23">
        <v>0</v>
      </c>
      <c r="DW85" s="23"/>
      <c r="DX85" s="23"/>
      <c r="DY85" s="23">
        <v>0</v>
      </c>
      <c r="DZ85" s="23">
        <v>0</v>
      </c>
      <c r="EA85" s="23">
        <v>0</v>
      </c>
      <c r="EB85" s="22">
        <v>0</v>
      </c>
      <c r="EC85" s="22">
        <v>0</v>
      </c>
      <c r="ED85" s="22">
        <v>0</v>
      </c>
      <c r="EE85" s="24"/>
    </row>
    <row r="86" spans="1:135" x14ac:dyDescent="0.25">
      <c r="A86" s="19">
        <v>69</v>
      </c>
      <c r="B86" s="20" t="s">
        <v>111</v>
      </c>
      <c r="C86" s="21">
        <v>7577.5</v>
      </c>
      <c r="D86" s="21">
        <v>7577.5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7577.5</v>
      </c>
      <c r="M86" s="21">
        <v>7577.5</v>
      </c>
      <c r="N86" s="21">
        <v>0</v>
      </c>
      <c r="O86" s="21">
        <v>7577.5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>
        <v>0</v>
      </c>
      <c r="AS86" s="21">
        <v>0</v>
      </c>
      <c r="AT86" s="21">
        <v>0</v>
      </c>
      <c r="AU86" s="22">
        <v>5967.7</v>
      </c>
      <c r="AV86" s="22">
        <v>5967.7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5967.7</v>
      </c>
      <c r="BE86" s="22">
        <v>5967.7</v>
      </c>
      <c r="BF86" s="22">
        <v>0</v>
      </c>
      <c r="BG86" s="22">
        <v>5967.7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/>
      <c r="BP86" s="22"/>
      <c r="BQ86" s="22">
        <v>0</v>
      </c>
      <c r="BR86" s="22">
        <v>0</v>
      </c>
      <c r="BS86" s="22">
        <v>0</v>
      </c>
      <c r="BT86" s="22">
        <v>0</v>
      </c>
      <c r="BU86" s="22"/>
      <c r="BV86" s="22"/>
      <c r="BW86" s="22">
        <v>0</v>
      </c>
      <c r="BX86" s="22"/>
      <c r="BY86" s="22">
        <v>0</v>
      </c>
      <c r="BZ86" s="22"/>
      <c r="CA86" s="22"/>
      <c r="CB86" s="22"/>
      <c r="CC86" s="22">
        <v>0</v>
      </c>
      <c r="CD86" s="22">
        <v>0</v>
      </c>
      <c r="CE86" s="22"/>
      <c r="CF86" s="22"/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1609.8000000000002</v>
      </c>
      <c r="CN86" s="22">
        <v>1609.8000000000002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</v>
      </c>
      <c r="CV86" s="22">
        <v>1609.8000000000002</v>
      </c>
      <c r="CW86" s="22">
        <v>1609.8000000000002</v>
      </c>
      <c r="CX86" s="22">
        <v>0</v>
      </c>
      <c r="CY86" s="22">
        <v>1609.8000000000002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3">
        <v>0</v>
      </c>
      <c r="DF86" s="23">
        <v>0</v>
      </c>
      <c r="DG86" s="23"/>
      <c r="DH86" s="23"/>
      <c r="DI86" s="23">
        <v>0</v>
      </c>
      <c r="DJ86" s="22">
        <v>0</v>
      </c>
      <c r="DK86" s="22">
        <v>0</v>
      </c>
      <c r="DL86" s="23">
        <v>0</v>
      </c>
      <c r="DM86" s="23"/>
      <c r="DN86" s="23"/>
      <c r="DO86" s="23">
        <v>0</v>
      </c>
      <c r="DP86" s="23">
        <v>0</v>
      </c>
      <c r="DQ86" s="23">
        <v>0</v>
      </c>
      <c r="DR86" s="23"/>
      <c r="DS86" s="23"/>
      <c r="DT86" s="23"/>
      <c r="DU86" s="23">
        <v>0</v>
      </c>
      <c r="DV86" s="23">
        <v>0</v>
      </c>
      <c r="DW86" s="23"/>
      <c r="DX86" s="23"/>
      <c r="DY86" s="23">
        <v>0</v>
      </c>
      <c r="DZ86" s="23">
        <v>0</v>
      </c>
      <c r="EA86" s="23">
        <v>0</v>
      </c>
      <c r="EB86" s="22">
        <v>0</v>
      </c>
      <c r="EC86" s="22">
        <v>0</v>
      </c>
      <c r="ED86" s="22">
        <v>0</v>
      </c>
      <c r="EE86" s="24"/>
    </row>
    <row r="87" spans="1:135" x14ac:dyDescent="0.25">
      <c r="A87" s="19">
        <v>70</v>
      </c>
      <c r="B87" s="20" t="s">
        <v>112</v>
      </c>
      <c r="C87" s="21">
        <v>11949</v>
      </c>
      <c r="D87" s="21">
        <v>11949</v>
      </c>
      <c r="E87" s="21">
        <v>0</v>
      </c>
      <c r="F87" s="21">
        <v>11949</v>
      </c>
      <c r="G87" s="21">
        <v>0</v>
      </c>
      <c r="H87" s="21">
        <v>11949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>
        <v>0</v>
      </c>
      <c r="AS87" s="21">
        <v>0</v>
      </c>
      <c r="AT87" s="21">
        <v>0</v>
      </c>
      <c r="AU87" s="22">
        <v>10502</v>
      </c>
      <c r="AV87" s="22">
        <v>10502</v>
      </c>
      <c r="AW87" s="22">
        <v>0</v>
      </c>
      <c r="AX87" s="22">
        <v>10502</v>
      </c>
      <c r="AY87" s="22">
        <v>0</v>
      </c>
      <c r="AZ87" s="22">
        <v>10502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/>
      <c r="BP87" s="22"/>
      <c r="BQ87" s="22">
        <v>0</v>
      </c>
      <c r="BR87" s="22">
        <v>0</v>
      </c>
      <c r="BS87" s="22">
        <v>0</v>
      </c>
      <c r="BT87" s="22">
        <v>0</v>
      </c>
      <c r="BU87" s="22"/>
      <c r="BV87" s="22"/>
      <c r="BW87" s="22">
        <v>0</v>
      </c>
      <c r="BX87" s="22"/>
      <c r="BY87" s="22">
        <v>0</v>
      </c>
      <c r="BZ87" s="22"/>
      <c r="CA87" s="22"/>
      <c r="CB87" s="22"/>
      <c r="CC87" s="22">
        <v>0</v>
      </c>
      <c r="CD87" s="22">
        <v>0</v>
      </c>
      <c r="CE87" s="22"/>
      <c r="CF87" s="22"/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1447</v>
      </c>
      <c r="CN87" s="22">
        <v>1447</v>
      </c>
      <c r="CO87" s="22">
        <v>0</v>
      </c>
      <c r="CP87" s="22">
        <v>1447</v>
      </c>
      <c r="CQ87" s="22">
        <v>0</v>
      </c>
      <c r="CR87" s="22">
        <v>1447</v>
      </c>
      <c r="CS87" s="22">
        <v>0</v>
      </c>
      <c r="CT87" s="22">
        <v>0</v>
      </c>
      <c r="CU87" s="22">
        <v>0</v>
      </c>
      <c r="CV87" s="22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3">
        <v>0</v>
      </c>
      <c r="DF87" s="23">
        <v>0</v>
      </c>
      <c r="DG87" s="23"/>
      <c r="DH87" s="23"/>
      <c r="DI87" s="23">
        <v>0</v>
      </c>
      <c r="DJ87" s="22">
        <v>0</v>
      </c>
      <c r="DK87" s="22">
        <v>0</v>
      </c>
      <c r="DL87" s="23">
        <v>0</v>
      </c>
      <c r="DM87" s="23"/>
      <c r="DN87" s="23"/>
      <c r="DO87" s="23">
        <v>0</v>
      </c>
      <c r="DP87" s="23">
        <v>0</v>
      </c>
      <c r="DQ87" s="23">
        <v>0</v>
      </c>
      <c r="DR87" s="23"/>
      <c r="DS87" s="23"/>
      <c r="DT87" s="23"/>
      <c r="DU87" s="23">
        <v>0</v>
      </c>
      <c r="DV87" s="23">
        <v>0</v>
      </c>
      <c r="DW87" s="23"/>
      <c r="DX87" s="23"/>
      <c r="DY87" s="23">
        <v>0</v>
      </c>
      <c r="DZ87" s="23">
        <v>0</v>
      </c>
      <c r="EA87" s="23">
        <v>0</v>
      </c>
      <c r="EB87" s="22">
        <v>0</v>
      </c>
      <c r="EC87" s="22">
        <v>0</v>
      </c>
      <c r="ED87" s="22">
        <v>0</v>
      </c>
      <c r="EE87" s="24"/>
    </row>
    <row r="88" spans="1:135" x14ac:dyDescent="0.25">
      <c r="A88" s="19">
        <v>71</v>
      </c>
      <c r="B88" s="20" t="s">
        <v>113</v>
      </c>
      <c r="C88" s="21">
        <v>5398.7</v>
      </c>
      <c r="D88" s="21">
        <v>5398.7</v>
      </c>
      <c r="E88" s="21">
        <v>0</v>
      </c>
      <c r="F88" s="21">
        <v>5398.7</v>
      </c>
      <c r="G88" s="21">
        <v>102.7</v>
      </c>
      <c r="H88" s="21">
        <v>5296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>
        <v>0</v>
      </c>
      <c r="AS88" s="21">
        <v>0</v>
      </c>
      <c r="AT88" s="21">
        <v>0</v>
      </c>
      <c r="AU88" s="22">
        <v>4483.8</v>
      </c>
      <c r="AV88" s="22">
        <v>4483.8</v>
      </c>
      <c r="AW88" s="22">
        <v>0</v>
      </c>
      <c r="AX88" s="22">
        <v>4483.8</v>
      </c>
      <c r="AY88" s="22">
        <v>85.3</v>
      </c>
      <c r="AZ88" s="22">
        <v>4398.5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/>
      <c r="BP88" s="22"/>
      <c r="BQ88" s="22">
        <v>0</v>
      </c>
      <c r="BR88" s="22">
        <v>0</v>
      </c>
      <c r="BS88" s="22">
        <v>0</v>
      </c>
      <c r="BT88" s="22">
        <v>0</v>
      </c>
      <c r="BU88" s="22"/>
      <c r="BV88" s="22"/>
      <c r="BW88" s="22">
        <v>0</v>
      </c>
      <c r="BX88" s="22"/>
      <c r="BY88" s="22">
        <v>0</v>
      </c>
      <c r="BZ88" s="22"/>
      <c r="CA88" s="22"/>
      <c r="CB88" s="22"/>
      <c r="CC88" s="22">
        <v>0</v>
      </c>
      <c r="CD88" s="22">
        <v>0</v>
      </c>
      <c r="CE88" s="22"/>
      <c r="CF88" s="22"/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914.89999999999964</v>
      </c>
      <c r="CN88" s="22">
        <v>914.89999999999964</v>
      </c>
      <c r="CO88" s="22">
        <v>0</v>
      </c>
      <c r="CP88" s="22">
        <v>914.89999999999964</v>
      </c>
      <c r="CQ88" s="22">
        <v>17.400000000000006</v>
      </c>
      <c r="CR88" s="22">
        <v>897.5</v>
      </c>
      <c r="CS88" s="22">
        <v>0</v>
      </c>
      <c r="CT88" s="22">
        <v>0</v>
      </c>
      <c r="CU88" s="22">
        <v>0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3">
        <v>0</v>
      </c>
      <c r="DF88" s="23">
        <v>0</v>
      </c>
      <c r="DG88" s="23"/>
      <c r="DH88" s="23"/>
      <c r="DI88" s="23">
        <v>0</v>
      </c>
      <c r="DJ88" s="22">
        <v>0</v>
      </c>
      <c r="DK88" s="22">
        <v>0</v>
      </c>
      <c r="DL88" s="23">
        <v>0</v>
      </c>
      <c r="DM88" s="23"/>
      <c r="DN88" s="23"/>
      <c r="DO88" s="23">
        <v>0</v>
      </c>
      <c r="DP88" s="23">
        <v>0</v>
      </c>
      <c r="DQ88" s="23">
        <v>0</v>
      </c>
      <c r="DR88" s="23"/>
      <c r="DS88" s="23"/>
      <c r="DT88" s="23"/>
      <c r="DU88" s="23">
        <v>0</v>
      </c>
      <c r="DV88" s="23">
        <v>0</v>
      </c>
      <c r="DW88" s="23"/>
      <c r="DX88" s="23"/>
      <c r="DY88" s="23">
        <v>0</v>
      </c>
      <c r="DZ88" s="23">
        <v>0</v>
      </c>
      <c r="EA88" s="23">
        <v>0</v>
      </c>
      <c r="EB88" s="22">
        <v>0</v>
      </c>
      <c r="EC88" s="22">
        <v>0</v>
      </c>
      <c r="ED88" s="22">
        <v>0</v>
      </c>
      <c r="EE88" s="24"/>
    </row>
    <row r="89" spans="1:135" x14ac:dyDescent="0.25">
      <c r="A89" s="19">
        <v>72</v>
      </c>
      <c r="B89" s="20" t="s">
        <v>114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>
        <v>0</v>
      </c>
      <c r="AS89" s="21">
        <v>0</v>
      </c>
      <c r="AT89" s="21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/>
      <c r="BP89" s="22"/>
      <c r="BQ89" s="22">
        <v>0</v>
      </c>
      <c r="BR89" s="22">
        <v>0</v>
      </c>
      <c r="BS89" s="22">
        <v>0</v>
      </c>
      <c r="BT89" s="22">
        <v>0</v>
      </c>
      <c r="BU89" s="22"/>
      <c r="BV89" s="22"/>
      <c r="BW89" s="22">
        <v>0</v>
      </c>
      <c r="BX89" s="22"/>
      <c r="BY89" s="22">
        <v>0</v>
      </c>
      <c r="BZ89" s="22"/>
      <c r="CA89" s="22"/>
      <c r="CB89" s="22"/>
      <c r="CC89" s="22">
        <v>0</v>
      </c>
      <c r="CD89" s="22">
        <v>0</v>
      </c>
      <c r="CE89" s="22"/>
      <c r="CF89" s="22"/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22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3">
        <v>0</v>
      </c>
      <c r="DF89" s="23">
        <v>0</v>
      </c>
      <c r="DG89" s="23"/>
      <c r="DH89" s="23"/>
      <c r="DI89" s="23">
        <v>0</v>
      </c>
      <c r="DJ89" s="22">
        <v>0</v>
      </c>
      <c r="DK89" s="22">
        <v>0</v>
      </c>
      <c r="DL89" s="23">
        <v>0</v>
      </c>
      <c r="DM89" s="23"/>
      <c r="DN89" s="23"/>
      <c r="DO89" s="23">
        <v>0</v>
      </c>
      <c r="DP89" s="23">
        <v>0</v>
      </c>
      <c r="DQ89" s="23">
        <v>0</v>
      </c>
      <c r="DR89" s="23"/>
      <c r="DS89" s="23"/>
      <c r="DT89" s="23"/>
      <c r="DU89" s="23">
        <v>0</v>
      </c>
      <c r="DV89" s="23">
        <v>0</v>
      </c>
      <c r="DW89" s="23"/>
      <c r="DX89" s="23"/>
      <c r="DY89" s="23">
        <v>0</v>
      </c>
      <c r="DZ89" s="23">
        <v>0</v>
      </c>
      <c r="EA89" s="23">
        <v>0</v>
      </c>
      <c r="EB89" s="22">
        <v>0</v>
      </c>
      <c r="EC89" s="22">
        <v>0</v>
      </c>
      <c r="ED89" s="22">
        <v>0</v>
      </c>
      <c r="EE89" s="24"/>
    </row>
    <row r="90" spans="1:135" x14ac:dyDescent="0.25">
      <c r="A90" s="19">
        <v>73</v>
      </c>
      <c r="B90" s="20" t="s">
        <v>115</v>
      </c>
      <c r="C90" s="21">
        <v>12582.5</v>
      </c>
      <c r="D90" s="21">
        <v>12582.5</v>
      </c>
      <c r="E90" s="21">
        <v>0</v>
      </c>
      <c r="F90" s="21">
        <v>12582.5</v>
      </c>
      <c r="G90" s="21">
        <v>0</v>
      </c>
      <c r="H90" s="21">
        <v>12582.5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>
        <v>0</v>
      </c>
      <c r="AS90" s="21">
        <v>0</v>
      </c>
      <c r="AT90" s="21">
        <v>0</v>
      </c>
      <c r="AU90" s="22">
        <v>9767.7000000000007</v>
      </c>
      <c r="AV90" s="22">
        <v>9767.7000000000007</v>
      </c>
      <c r="AW90" s="22">
        <v>0</v>
      </c>
      <c r="AX90" s="22">
        <v>9767.7000000000007</v>
      </c>
      <c r="AY90" s="22">
        <v>0</v>
      </c>
      <c r="AZ90" s="22">
        <v>9767.7000000000007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/>
      <c r="BP90" s="22"/>
      <c r="BQ90" s="22">
        <v>0</v>
      </c>
      <c r="BR90" s="22">
        <v>0</v>
      </c>
      <c r="BS90" s="22">
        <v>0</v>
      </c>
      <c r="BT90" s="22">
        <v>0</v>
      </c>
      <c r="BU90" s="22"/>
      <c r="BV90" s="22"/>
      <c r="BW90" s="22">
        <v>0</v>
      </c>
      <c r="BX90" s="22"/>
      <c r="BY90" s="22">
        <v>0</v>
      </c>
      <c r="BZ90" s="22"/>
      <c r="CA90" s="22"/>
      <c r="CB90" s="22"/>
      <c r="CC90" s="22">
        <v>0</v>
      </c>
      <c r="CD90" s="22">
        <v>0</v>
      </c>
      <c r="CE90" s="22"/>
      <c r="CF90" s="22"/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2814.7999999999993</v>
      </c>
      <c r="CN90" s="22">
        <v>2814.7999999999993</v>
      </c>
      <c r="CO90" s="22">
        <v>0</v>
      </c>
      <c r="CP90" s="22">
        <v>2814.7999999999993</v>
      </c>
      <c r="CQ90" s="22">
        <v>0</v>
      </c>
      <c r="CR90" s="22">
        <v>2814.7999999999993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3">
        <v>0</v>
      </c>
      <c r="DF90" s="23">
        <v>0</v>
      </c>
      <c r="DG90" s="23"/>
      <c r="DH90" s="23"/>
      <c r="DI90" s="23">
        <v>0</v>
      </c>
      <c r="DJ90" s="22">
        <v>0</v>
      </c>
      <c r="DK90" s="22">
        <v>0</v>
      </c>
      <c r="DL90" s="23">
        <v>0</v>
      </c>
      <c r="DM90" s="23"/>
      <c r="DN90" s="23"/>
      <c r="DO90" s="23">
        <v>0</v>
      </c>
      <c r="DP90" s="23">
        <v>0</v>
      </c>
      <c r="DQ90" s="23">
        <v>0</v>
      </c>
      <c r="DR90" s="23"/>
      <c r="DS90" s="23"/>
      <c r="DT90" s="23"/>
      <c r="DU90" s="23">
        <v>0</v>
      </c>
      <c r="DV90" s="23">
        <v>0</v>
      </c>
      <c r="DW90" s="23"/>
      <c r="DX90" s="23"/>
      <c r="DY90" s="23">
        <v>0</v>
      </c>
      <c r="DZ90" s="23">
        <v>0</v>
      </c>
      <c r="EA90" s="23">
        <v>0</v>
      </c>
      <c r="EB90" s="22">
        <v>0</v>
      </c>
      <c r="EC90" s="22">
        <v>0</v>
      </c>
      <c r="ED90" s="22">
        <v>0</v>
      </c>
      <c r="EE90" s="24"/>
    </row>
    <row r="91" spans="1:135" x14ac:dyDescent="0.25">
      <c r="A91" s="19">
        <v>74</v>
      </c>
      <c r="B91" s="20" t="s">
        <v>116</v>
      </c>
      <c r="C91" s="21">
        <v>7946.4</v>
      </c>
      <c r="D91" s="21">
        <v>7946.4</v>
      </c>
      <c r="E91" s="21">
        <v>0</v>
      </c>
      <c r="F91" s="21">
        <v>4244.4366999999993</v>
      </c>
      <c r="G91" s="21">
        <v>1682.3367000000001</v>
      </c>
      <c r="H91" s="21">
        <v>2092.1999999999998</v>
      </c>
      <c r="I91" s="21">
        <v>469.9</v>
      </c>
      <c r="J91" s="21">
        <v>3545.1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156.86329999999998</v>
      </c>
      <c r="AA91" s="21">
        <v>156.86329999999998</v>
      </c>
      <c r="AB91" s="21">
        <v>0</v>
      </c>
      <c r="AC91" s="21">
        <v>0</v>
      </c>
      <c r="AD91" s="21">
        <v>0</v>
      </c>
      <c r="AE91" s="21">
        <v>0</v>
      </c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>
        <v>0</v>
      </c>
      <c r="AS91" s="21">
        <v>0</v>
      </c>
      <c r="AT91" s="21">
        <v>0</v>
      </c>
      <c r="AU91" s="22">
        <v>6758.0999999999995</v>
      </c>
      <c r="AV91" s="22">
        <v>6758.0999999999995</v>
      </c>
      <c r="AW91" s="22">
        <v>0</v>
      </c>
      <c r="AX91" s="22">
        <v>3410.7000000000003</v>
      </c>
      <c r="AY91" s="22">
        <v>1351.9</v>
      </c>
      <c r="AZ91" s="22">
        <v>1681.2</v>
      </c>
      <c r="BA91" s="22">
        <v>377.6</v>
      </c>
      <c r="BB91" s="22">
        <v>3216.2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/>
      <c r="BP91" s="22"/>
      <c r="BQ91" s="22">
        <v>0</v>
      </c>
      <c r="BR91" s="22">
        <v>131.19999999999999</v>
      </c>
      <c r="BS91" s="22">
        <v>131.19999999999999</v>
      </c>
      <c r="BT91" s="22">
        <v>0</v>
      </c>
      <c r="BU91" s="22"/>
      <c r="BV91" s="22"/>
      <c r="BW91" s="22">
        <v>0</v>
      </c>
      <c r="BX91" s="22"/>
      <c r="BY91" s="22">
        <v>0</v>
      </c>
      <c r="BZ91" s="22"/>
      <c r="CA91" s="22"/>
      <c r="CB91" s="22"/>
      <c r="CC91" s="22">
        <v>0</v>
      </c>
      <c r="CD91" s="22">
        <v>0</v>
      </c>
      <c r="CE91" s="22"/>
      <c r="CF91" s="22"/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1188.3000000000002</v>
      </c>
      <c r="CN91" s="22">
        <v>1188.3000000000002</v>
      </c>
      <c r="CO91" s="22">
        <v>0</v>
      </c>
      <c r="CP91" s="22">
        <v>833.73669999999902</v>
      </c>
      <c r="CQ91" s="22">
        <v>330.43669999999997</v>
      </c>
      <c r="CR91" s="22">
        <v>410.99999999999977</v>
      </c>
      <c r="CS91" s="22">
        <v>92.299999999999955</v>
      </c>
      <c r="CT91" s="22">
        <v>328.90000000000009</v>
      </c>
      <c r="CU91" s="22">
        <v>0</v>
      </c>
      <c r="CV91" s="22">
        <v>0</v>
      </c>
      <c r="CW91" s="22">
        <v>0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3">
        <v>0</v>
      </c>
      <c r="DF91" s="23">
        <v>0</v>
      </c>
      <c r="DG91" s="23"/>
      <c r="DH91" s="23"/>
      <c r="DI91" s="23">
        <v>0</v>
      </c>
      <c r="DJ91" s="22">
        <v>25.663299999999992</v>
      </c>
      <c r="DK91" s="22">
        <v>25.663299999999992</v>
      </c>
      <c r="DL91" s="23">
        <v>0</v>
      </c>
      <c r="DM91" s="23"/>
      <c r="DN91" s="23"/>
      <c r="DO91" s="23">
        <v>0</v>
      </c>
      <c r="DP91" s="23">
        <v>0</v>
      </c>
      <c r="DQ91" s="23">
        <v>0</v>
      </c>
      <c r="DR91" s="23"/>
      <c r="DS91" s="23"/>
      <c r="DT91" s="23"/>
      <c r="DU91" s="23">
        <v>0</v>
      </c>
      <c r="DV91" s="23">
        <v>0</v>
      </c>
      <c r="DW91" s="23"/>
      <c r="DX91" s="23"/>
      <c r="DY91" s="23">
        <v>0</v>
      </c>
      <c r="DZ91" s="23">
        <v>0</v>
      </c>
      <c r="EA91" s="23">
        <v>0</v>
      </c>
      <c r="EB91" s="22">
        <v>0</v>
      </c>
      <c r="EC91" s="22">
        <v>0</v>
      </c>
      <c r="ED91" s="22">
        <v>0</v>
      </c>
      <c r="EE91" s="24"/>
    </row>
    <row r="92" spans="1:135" x14ac:dyDescent="0.25">
      <c r="A92" s="19">
        <v>75</v>
      </c>
      <c r="B92" s="28" t="s">
        <v>117</v>
      </c>
      <c r="C92" s="21">
        <v>11832.6</v>
      </c>
      <c r="D92" s="21">
        <v>11832.6</v>
      </c>
      <c r="E92" s="21">
        <v>0</v>
      </c>
      <c r="F92" s="21">
        <v>238.2</v>
      </c>
      <c r="G92" s="21">
        <v>238.2</v>
      </c>
      <c r="H92" s="21">
        <v>0</v>
      </c>
      <c r="I92" s="21">
        <v>0</v>
      </c>
      <c r="J92" s="21">
        <v>0</v>
      </c>
      <c r="K92" s="21">
        <v>0</v>
      </c>
      <c r="L92" s="21">
        <v>11594.4</v>
      </c>
      <c r="M92" s="21">
        <v>11594.4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>
        <v>0</v>
      </c>
      <c r="AS92" s="21">
        <v>0</v>
      </c>
      <c r="AT92" s="21">
        <v>0</v>
      </c>
      <c r="AU92" s="22">
        <v>9755.5</v>
      </c>
      <c r="AV92" s="22">
        <v>9755.5</v>
      </c>
      <c r="AW92" s="22">
        <v>0</v>
      </c>
      <c r="AX92" s="22">
        <v>197.9</v>
      </c>
      <c r="AY92" s="22">
        <v>197.9</v>
      </c>
      <c r="AZ92" s="22">
        <v>0</v>
      </c>
      <c r="BA92" s="22">
        <v>0</v>
      </c>
      <c r="BB92" s="22">
        <v>0</v>
      </c>
      <c r="BC92" s="22">
        <v>0</v>
      </c>
      <c r="BD92" s="22">
        <v>9557.6</v>
      </c>
      <c r="BE92" s="22">
        <v>9557.6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/>
      <c r="BP92" s="22"/>
      <c r="BQ92" s="22">
        <v>0</v>
      </c>
      <c r="BR92" s="22">
        <v>0</v>
      </c>
      <c r="BS92" s="22">
        <v>0</v>
      </c>
      <c r="BT92" s="22">
        <v>0</v>
      </c>
      <c r="BU92" s="22"/>
      <c r="BV92" s="22"/>
      <c r="BW92" s="22">
        <v>0</v>
      </c>
      <c r="BX92" s="22"/>
      <c r="BY92" s="22">
        <v>0</v>
      </c>
      <c r="BZ92" s="22"/>
      <c r="CA92" s="22"/>
      <c r="CB92" s="22"/>
      <c r="CC92" s="22">
        <v>0</v>
      </c>
      <c r="CD92" s="22">
        <v>0</v>
      </c>
      <c r="CE92" s="22"/>
      <c r="CF92" s="22"/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2077.1000000000004</v>
      </c>
      <c r="CN92" s="22">
        <v>2077.1000000000004</v>
      </c>
      <c r="CO92" s="22">
        <v>0</v>
      </c>
      <c r="CP92" s="22">
        <v>40.299999999999983</v>
      </c>
      <c r="CQ92" s="22">
        <v>40.299999999999983</v>
      </c>
      <c r="CR92" s="22">
        <v>0</v>
      </c>
      <c r="CS92" s="22">
        <v>0</v>
      </c>
      <c r="CT92" s="22">
        <v>0</v>
      </c>
      <c r="CU92" s="22">
        <v>0</v>
      </c>
      <c r="CV92" s="22">
        <v>2036.7999999999993</v>
      </c>
      <c r="CW92" s="22">
        <v>2036.7999999999993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3">
        <v>0</v>
      </c>
      <c r="DF92" s="23">
        <v>0</v>
      </c>
      <c r="DG92" s="23"/>
      <c r="DH92" s="23"/>
      <c r="DI92" s="23">
        <v>0</v>
      </c>
      <c r="DJ92" s="22">
        <v>0</v>
      </c>
      <c r="DK92" s="22">
        <v>0</v>
      </c>
      <c r="DL92" s="23">
        <v>0</v>
      </c>
      <c r="DM92" s="23"/>
      <c r="DN92" s="23"/>
      <c r="DO92" s="23">
        <v>0</v>
      </c>
      <c r="DP92" s="23">
        <v>0</v>
      </c>
      <c r="DQ92" s="23">
        <v>0</v>
      </c>
      <c r="DR92" s="23"/>
      <c r="DS92" s="23"/>
      <c r="DT92" s="23"/>
      <c r="DU92" s="23">
        <v>0</v>
      </c>
      <c r="DV92" s="23">
        <v>0</v>
      </c>
      <c r="DW92" s="23"/>
      <c r="DX92" s="23"/>
      <c r="DY92" s="23">
        <v>0</v>
      </c>
      <c r="DZ92" s="23">
        <v>0</v>
      </c>
      <c r="EA92" s="23">
        <v>0</v>
      </c>
      <c r="EB92" s="22">
        <v>0</v>
      </c>
      <c r="EC92" s="22">
        <v>0</v>
      </c>
      <c r="ED92" s="22">
        <v>0</v>
      </c>
      <c r="EE92" s="24"/>
    </row>
    <row r="93" spans="1:135" x14ac:dyDescent="0.25">
      <c r="A93" s="19">
        <v>76</v>
      </c>
      <c r="B93" s="20" t="s">
        <v>118</v>
      </c>
      <c r="C93" s="21">
        <v>137.4</v>
      </c>
      <c r="D93" s="21">
        <v>137.4</v>
      </c>
      <c r="E93" s="21">
        <v>0</v>
      </c>
      <c r="F93" s="21">
        <v>137.4</v>
      </c>
      <c r="G93" s="21">
        <v>0</v>
      </c>
      <c r="H93" s="21">
        <v>28.8</v>
      </c>
      <c r="I93" s="21">
        <v>108.6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>
        <v>0</v>
      </c>
      <c r="AS93" s="21">
        <v>0</v>
      </c>
      <c r="AT93" s="21">
        <v>0</v>
      </c>
      <c r="AU93" s="22">
        <v>86.3</v>
      </c>
      <c r="AV93" s="22">
        <v>86.3</v>
      </c>
      <c r="AW93" s="22">
        <v>0</v>
      </c>
      <c r="AX93" s="22">
        <v>86.3</v>
      </c>
      <c r="AY93" s="22">
        <v>0</v>
      </c>
      <c r="AZ93" s="22">
        <v>0</v>
      </c>
      <c r="BA93" s="22">
        <v>86.3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/>
      <c r="BP93" s="22"/>
      <c r="BQ93" s="22">
        <v>0</v>
      </c>
      <c r="BR93" s="22">
        <v>0</v>
      </c>
      <c r="BS93" s="22">
        <v>0</v>
      </c>
      <c r="BT93" s="22">
        <v>0</v>
      </c>
      <c r="BU93" s="22"/>
      <c r="BV93" s="22"/>
      <c r="BW93" s="22">
        <v>0</v>
      </c>
      <c r="BX93" s="22"/>
      <c r="BY93" s="22">
        <v>0</v>
      </c>
      <c r="BZ93" s="22"/>
      <c r="CA93" s="22"/>
      <c r="CB93" s="22"/>
      <c r="CC93" s="22">
        <v>0</v>
      </c>
      <c r="CD93" s="22">
        <v>0</v>
      </c>
      <c r="CE93" s="22"/>
      <c r="CF93" s="22"/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51.100000000000009</v>
      </c>
      <c r="CN93" s="22">
        <v>51.100000000000009</v>
      </c>
      <c r="CO93" s="22">
        <v>0</v>
      </c>
      <c r="CP93" s="22">
        <v>51.100000000000009</v>
      </c>
      <c r="CQ93" s="22">
        <v>0</v>
      </c>
      <c r="CR93" s="22">
        <v>28.8</v>
      </c>
      <c r="CS93" s="22">
        <v>22.299999999999997</v>
      </c>
      <c r="CT93" s="22">
        <v>0</v>
      </c>
      <c r="CU93" s="22">
        <v>0</v>
      </c>
      <c r="CV93" s="22">
        <v>0</v>
      </c>
      <c r="CW93" s="22">
        <v>0</v>
      </c>
      <c r="CX93" s="22">
        <v>0</v>
      </c>
      <c r="CY93" s="22">
        <v>0</v>
      </c>
      <c r="CZ93" s="22">
        <v>0</v>
      </c>
      <c r="DA93" s="22">
        <v>0</v>
      </c>
      <c r="DB93" s="22">
        <v>0</v>
      </c>
      <c r="DC93" s="22">
        <v>0</v>
      </c>
      <c r="DD93" s="22">
        <v>0</v>
      </c>
      <c r="DE93" s="23">
        <v>0</v>
      </c>
      <c r="DF93" s="23">
        <v>0</v>
      </c>
      <c r="DG93" s="23"/>
      <c r="DH93" s="23"/>
      <c r="DI93" s="23">
        <v>0</v>
      </c>
      <c r="DJ93" s="22">
        <v>0</v>
      </c>
      <c r="DK93" s="22">
        <v>0</v>
      </c>
      <c r="DL93" s="23">
        <v>0</v>
      </c>
      <c r="DM93" s="23"/>
      <c r="DN93" s="23"/>
      <c r="DO93" s="23">
        <v>0</v>
      </c>
      <c r="DP93" s="23">
        <v>0</v>
      </c>
      <c r="DQ93" s="23">
        <v>0</v>
      </c>
      <c r="DR93" s="23"/>
      <c r="DS93" s="23"/>
      <c r="DT93" s="23"/>
      <c r="DU93" s="23">
        <v>0</v>
      </c>
      <c r="DV93" s="23">
        <v>0</v>
      </c>
      <c r="DW93" s="23"/>
      <c r="DX93" s="23"/>
      <c r="DY93" s="23">
        <v>0</v>
      </c>
      <c r="DZ93" s="23">
        <v>0</v>
      </c>
      <c r="EA93" s="23">
        <v>0</v>
      </c>
      <c r="EB93" s="22">
        <v>0</v>
      </c>
      <c r="EC93" s="22">
        <v>0</v>
      </c>
      <c r="ED93" s="22">
        <v>0</v>
      </c>
      <c r="EE93" s="24"/>
    </row>
    <row r="94" spans="1:135" x14ac:dyDescent="0.25">
      <c r="A94" s="19">
        <v>77</v>
      </c>
      <c r="B94" s="20" t="s">
        <v>119</v>
      </c>
      <c r="C94" s="21">
        <v>2814.3</v>
      </c>
      <c r="D94" s="21">
        <v>2814.3</v>
      </c>
      <c r="E94" s="21">
        <v>0</v>
      </c>
      <c r="F94" s="21">
        <v>2814.3</v>
      </c>
      <c r="G94" s="21">
        <v>1048.2</v>
      </c>
      <c r="H94" s="21">
        <v>1766.1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>
        <v>0</v>
      </c>
      <c r="AS94" s="21">
        <v>0</v>
      </c>
      <c r="AT94" s="21">
        <v>0</v>
      </c>
      <c r="AU94" s="22">
        <v>2305.6000000000004</v>
      </c>
      <c r="AV94" s="22">
        <v>2305.6000000000004</v>
      </c>
      <c r="AW94" s="22">
        <v>0</v>
      </c>
      <c r="AX94" s="22">
        <v>2305.6000000000004</v>
      </c>
      <c r="AY94" s="22">
        <v>858.7</v>
      </c>
      <c r="AZ94" s="22">
        <v>1446.9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/>
      <c r="BP94" s="22"/>
      <c r="BQ94" s="22">
        <v>0</v>
      </c>
      <c r="BR94" s="22">
        <v>0</v>
      </c>
      <c r="BS94" s="22">
        <v>0</v>
      </c>
      <c r="BT94" s="22">
        <v>0</v>
      </c>
      <c r="BU94" s="22"/>
      <c r="BV94" s="22"/>
      <c r="BW94" s="22">
        <v>0</v>
      </c>
      <c r="BX94" s="22"/>
      <c r="BY94" s="22">
        <v>0</v>
      </c>
      <c r="BZ94" s="22"/>
      <c r="CA94" s="22"/>
      <c r="CB94" s="22"/>
      <c r="CC94" s="22">
        <v>0</v>
      </c>
      <c r="CD94" s="22">
        <v>0</v>
      </c>
      <c r="CE94" s="22"/>
      <c r="CF94" s="22"/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508.69999999999982</v>
      </c>
      <c r="CN94" s="22">
        <v>508.69999999999982</v>
      </c>
      <c r="CO94" s="22">
        <v>0</v>
      </c>
      <c r="CP94" s="22">
        <v>508.69999999999982</v>
      </c>
      <c r="CQ94" s="22">
        <v>189.5</v>
      </c>
      <c r="CR94" s="22">
        <v>319.19999999999982</v>
      </c>
      <c r="CS94" s="22">
        <v>0</v>
      </c>
      <c r="CT94" s="22">
        <v>0</v>
      </c>
      <c r="CU94" s="22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2">
        <v>0</v>
      </c>
      <c r="DB94" s="22">
        <v>0</v>
      </c>
      <c r="DC94" s="22">
        <v>0</v>
      </c>
      <c r="DD94" s="22">
        <v>0</v>
      </c>
      <c r="DE94" s="23">
        <v>0</v>
      </c>
      <c r="DF94" s="23">
        <v>0</v>
      </c>
      <c r="DG94" s="23"/>
      <c r="DH94" s="23"/>
      <c r="DI94" s="23">
        <v>0</v>
      </c>
      <c r="DJ94" s="22">
        <v>0</v>
      </c>
      <c r="DK94" s="22">
        <v>0</v>
      </c>
      <c r="DL94" s="23">
        <v>0</v>
      </c>
      <c r="DM94" s="23"/>
      <c r="DN94" s="23"/>
      <c r="DO94" s="23">
        <v>0</v>
      </c>
      <c r="DP94" s="23">
        <v>0</v>
      </c>
      <c r="DQ94" s="23">
        <v>0</v>
      </c>
      <c r="DR94" s="23"/>
      <c r="DS94" s="23"/>
      <c r="DT94" s="23"/>
      <c r="DU94" s="23">
        <v>0</v>
      </c>
      <c r="DV94" s="23">
        <v>0</v>
      </c>
      <c r="DW94" s="23"/>
      <c r="DX94" s="23"/>
      <c r="DY94" s="23">
        <v>0</v>
      </c>
      <c r="DZ94" s="23">
        <v>0</v>
      </c>
      <c r="EA94" s="23">
        <v>0</v>
      </c>
      <c r="EB94" s="22">
        <v>0</v>
      </c>
      <c r="EC94" s="22">
        <v>0</v>
      </c>
      <c r="ED94" s="22">
        <v>0</v>
      </c>
      <c r="EE94" s="24"/>
    </row>
    <row r="95" spans="1:135" x14ac:dyDescent="0.25">
      <c r="A95" s="19">
        <v>78</v>
      </c>
      <c r="B95" s="20" t="s">
        <v>120</v>
      </c>
      <c r="C95" s="21">
        <v>16158.400000000001</v>
      </c>
      <c r="D95" s="21">
        <v>16158.400000000001</v>
      </c>
      <c r="E95" s="21">
        <v>0</v>
      </c>
      <c r="F95" s="21">
        <v>9124.2579999999998</v>
      </c>
      <c r="G95" s="21">
        <v>5835.6579999999994</v>
      </c>
      <c r="H95" s="21">
        <v>1033.5999999999999</v>
      </c>
      <c r="I95" s="21">
        <v>2255</v>
      </c>
      <c r="J95" s="21">
        <v>6599.9000000000005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434.24199999999996</v>
      </c>
      <c r="AA95" s="21">
        <v>434.24199999999996</v>
      </c>
      <c r="AB95" s="21">
        <v>0</v>
      </c>
      <c r="AC95" s="21">
        <v>0</v>
      </c>
      <c r="AD95" s="21">
        <v>0</v>
      </c>
      <c r="AE95" s="21">
        <v>0</v>
      </c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>
        <v>0</v>
      </c>
      <c r="AS95" s="21">
        <v>0</v>
      </c>
      <c r="AT95" s="21">
        <v>0</v>
      </c>
      <c r="AU95" s="22">
        <v>13733.2</v>
      </c>
      <c r="AV95" s="22">
        <v>13733.2</v>
      </c>
      <c r="AW95" s="22">
        <v>0</v>
      </c>
      <c r="AX95" s="22">
        <v>7461.2</v>
      </c>
      <c r="AY95" s="22">
        <v>4772</v>
      </c>
      <c r="AZ95" s="22">
        <v>845.2</v>
      </c>
      <c r="BA95" s="22">
        <v>1844</v>
      </c>
      <c r="BB95" s="22">
        <v>5920</v>
      </c>
      <c r="BC95" s="22">
        <v>0</v>
      </c>
      <c r="BD95" s="22">
        <v>0</v>
      </c>
      <c r="BE95" s="22">
        <v>0</v>
      </c>
      <c r="BF95" s="22">
        <v>0</v>
      </c>
      <c r="BG95" s="22">
        <v>0</v>
      </c>
      <c r="BH95" s="22">
        <v>0</v>
      </c>
      <c r="BI95" s="22">
        <v>0</v>
      </c>
      <c r="BJ95" s="22">
        <v>0</v>
      </c>
      <c r="BK95" s="22">
        <v>0</v>
      </c>
      <c r="BL95" s="22">
        <v>0</v>
      </c>
      <c r="BM95" s="22">
        <v>0</v>
      </c>
      <c r="BN95" s="22">
        <v>0</v>
      </c>
      <c r="BO95" s="22"/>
      <c r="BP95" s="22"/>
      <c r="BQ95" s="22">
        <v>0</v>
      </c>
      <c r="BR95" s="22">
        <v>352</v>
      </c>
      <c r="BS95" s="22">
        <v>352</v>
      </c>
      <c r="BT95" s="22">
        <v>0</v>
      </c>
      <c r="BU95" s="22"/>
      <c r="BV95" s="22"/>
      <c r="BW95" s="22">
        <v>0</v>
      </c>
      <c r="BX95" s="22"/>
      <c r="BY95" s="22">
        <v>0</v>
      </c>
      <c r="BZ95" s="22"/>
      <c r="CA95" s="22"/>
      <c r="CB95" s="22"/>
      <c r="CC95" s="22">
        <v>0</v>
      </c>
      <c r="CD95" s="22">
        <v>0</v>
      </c>
      <c r="CE95" s="22"/>
      <c r="CF95" s="22"/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2425.2000000000007</v>
      </c>
      <c r="CN95" s="22">
        <v>2425.2000000000007</v>
      </c>
      <c r="CO95" s="22">
        <v>0</v>
      </c>
      <c r="CP95" s="22">
        <v>1663.058</v>
      </c>
      <c r="CQ95" s="22">
        <v>1063.6579999999994</v>
      </c>
      <c r="CR95" s="22">
        <v>188.39999999999986</v>
      </c>
      <c r="CS95" s="22">
        <v>411</v>
      </c>
      <c r="CT95" s="22">
        <v>679.90000000000055</v>
      </c>
      <c r="CU95" s="22">
        <v>0</v>
      </c>
      <c r="CV95" s="22">
        <v>0</v>
      </c>
      <c r="CW95" s="22">
        <v>0</v>
      </c>
      <c r="CX95" s="22">
        <v>0</v>
      </c>
      <c r="CY95" s="22">
        <v>0</v>
      </c>
      <c r="CZ95" s="22">
        <v>0</v>
      </c>
      <c r="DA95" s="22">
        <v>0</v>
      </c>
      <c r="DB95" s="22">
        <v>0</v>
      </c>
      <c r="DC95" s="22">
        <v>0</v>
      </c>
      <c r="DD95" s="22">
        <v>0</v>
      </c>
      <c r="DE95" s="23">
        <v>0</v>
      </c>
      <c r="DF95" s="23">
        <v>0</v>
      </c>
      <c r="DG95" s="23"/>
      <c r="DH95" s="23"/>
      <c r="DI95" s="23">
        <v>0</v>
      </c>
      <c r="DJ95" s="22">
        <v>82.241999999999962</v>
      </c>
      <c r="DK95" s="22">
        <v>82.241999999999962</v>
      </c>
      <c r="DL95" s="23">
        <v>0</v>
      </c>
      <c r="DM95" s="23"/>
      <c r="DN95" s="23"/>
      <c r="DO95" s="23">
        <v>0</v>
      </c>
      <c r="DP95" s="23">
        <v>0</v>
      </c>
      <c r="DQ95" s="23">
        <v>0</v>
      </c>
      <c r="DR95" s="23"/>
      <c r="DS95" s="23"/>
      <c r="DT95" s="23"/>
      <c r="DU95" s="23">
        <v>0</v>
      </c>
      <c r="DV95" s="23">
        <v>0</v>
      </c>
      <c r="DW95" s="23"/>
      <c r="DX95" s="23"/>
      <c r="DY95" s="23">
        <v>0</v>
      </c>
      <c r="DZ95" s="23">
        <v>0</v>
      </c>
      <c r="EA95" s="23">
        <v>0</v>
      </c>
      <c r="EB95" s="22">
        <v>0</v>
      </c>
      <c r="EC95" s="22">
        <v>0</v>
      </c>
      <c r="ED95" s="22">
        <v>0</v>
      </c>
      <c r="EE95" s="24"/>
    </row>
    <row r="96" spans="1:135" x14ac:dyDescent="0.25">
      <c r="A96" s="19">
        <v>79</v>
      </c>
      <c r="B96" s="20" t="s">
        <v>121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>
        <v>0</v>
      </c>
      <c r="AS96" s="21">
        <v>0</v>
      </c>
      <c r="AT96" s="21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0</v>
      </c>
      <c r="BM96" s="22">
        <v>0</v>
      </c>
      <c r="BN96" s="22">
        <v>0</v>
      </c>
      <c r="BO96" s="22"/>
      <c r="BP96" s="22"/>
      <c r="BQ96" s="22">
        <v>0</v>
      </c>
      <c r="BR96" s="22">
        <v>0</v>
      </c>
      <c r="BS96" s="22">
        <v>0</v>
      </c>
      <c r="BT96" s="22">
        <v>0</v>
      </c>
      <c r="BU96" s="22"/>
      <c r="BV96" s="22"/>
      <c r="BW96" s="22">
        <v>0</v>
      </c>
      <c r="BX96" s="22"/>
      <c r="BY96" s="22">
        <v>0</v>
      </c>
      <c r="BZ96" s="22"/>
      <c r="CA96" s="22"/>
      <c r="CB96" s="22"/>
      <c r="CC96" s="22">
        <v>0</v>
      </c>
      <c r="CD96" s="22">
        <v>0</v>
      </c>
      <c r="CE96" s="22"/>
      <c r="CF96" s="22"/>
      <c r="CG96" s="22">
        <v>0</v>
      </c>
      <c r="CH96" s="22">
        <v>0</v>
      </c>
      <c r="CI96" s="22">
        <v>0</v>
      </c>
      <c r="CJ96" s="22">
        <v>0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22">
        <v>0</v>
      </c>
      <c r="CR96" s="22">
        <v>0</v>
      </c>
      <c r="CS96" s="22">
        <v>0</v>
      </c>
      <c r="CT96" s="22">
        <v>0</v>
      </c>
      <c r="CU96" s="22">
        <v>0</v>
      </c>
      <c r="CV96" s="22">
        <v>0</v>
      </c>
      <c r="CW96" s="22">
        <v>0</v>
      </c>
      <c r="CX96" s="22">
        <v>0</v>
      </c>
      <c r="CY96" s="22">
        <v>0</v>
      </c>
      <c r="CZ96" s="22">
        <v>0</v>
      </c>
      <c r="DA96" s="22">
        <v>0</v>
      </c>
      <c r="DB96" s="22">
        <v>0</v>
      </c>
      <c r="DC96" s="22">
        <v>0</v>
      </c>
      <c r="DD96" s="22">
        <v>0</v>
      </c>
      <c r="DE96" s="23">
        <v>0</v>
      </c>
      <c r="DF96" s="23">
        <v>0</v>
      </c>
      <c r="DG96" s="23"/>
      <c r="DH96" s="23"/>
      <c r="DI96" s="23">
        <v>0</v>
      </c>
      <c r="DJ96" s="22">
        <v>0</v>
      </c>
      <c r="DK96" s="22">
        <v>0</v>
      </c>
      <c r="DL96" s="23">
        <v>0</v>
      </c>
      <c r="DM96" s="23"/>
      <c r="DN96" s="23"/>
      <c r="DO96" s="23">
        <v>0</v>
      </c>
      <c r="DP96" s="23">
        <v>0</v>
      </c>
      <c r="DQ96" s="23">
        <v>0</v>
      </c>
      <c r="DR96" s="23"/>
      <c r="DS96" s="23"/>
      <c r="DT96" s="23"/>
      <c r="DU96" s="23">
        <v>0</v>
      </c>
      <c r="DV96" s="23">
        <v>0</v>
      </c>
      <c r="DW96" s="23"/>
      <c r="DX96" s="23"/>
      <c r="DY96" s="23">
        <v>0</v>
      </c>
      <c r="DZ96" s="23">
        <v>0</v>
      </c>
      <c r="EA96" s="23">
        <v>0</v>
      </c>
      <c r="EB96" s="22">
        <v>0</v>
      </c>
      <c r="EC96" s="22">
        <v>0</v>
      </c>
      <c r="ED96" s="22">
        <v>0</v>
      </c>
      <c r="EE96" s="24"/>
    </row>
    <row r="97" spans="1:135" x14ac:dyDescent="0.25">
      <c r="A97" s="19">
        <v>80</v>
      </c>
      <c r="B97" s="20" t="s">
        <v>122</v>
      </c>
      <c r="C97" s="21">
        <v>508076.7</v>
      </c>
      <c r="D97" s="21">
        <v>508076.7</v>
      </c>
      <c r="E97" s="21">
        <v>0</v>
      </c>
      <c r="F97" s="21">
        <v>508076.7</v>
      </c>
      <c r="G97" s="21">
        <v>0</v>
      </c>
      <c r="H97" s="21">
        <v>508076.7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1">
        <v>0</v>
      </c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>
        <v>0</v>
      </c>
      <c r="AS97" s="21">
        <v>0</v>
      </c>
      <c r="AT97" s="21">
        <v>0</v>
      </c>
      <c r="AU97" s="22">
        <v>428347.6</v>
      </c>
      <c r="AV97" s="22">
        <v>428347.6</v>
      </c>
      <c r="AW97" s="22">
        <v>0</v>
      </c>
      <c r="AX97" s="22">
        <v>428347.6</v>
      </c>
      <c r="AY97" s="22">
        <v>0</v>
      </c>
      <c r="AZ97" s="22">
        <v>428347.6</v>
      </c>
      <c r="BA97" s="22">
        <v>0</v>
      </c>
      <c r="BB97" s="22">
        <v>0</v>
      </c>
      <c r="BC97" s="22">
        <v>0</v>
      </c>
      <c r="BD97" s="22">
        <v>0</v>
      </c>
      <c r="BE97" s="22">
        <v>0</v>
      </c>
      <c r="BF97" s="22">
        <v>0</v>
      </c>
      <c r="BG97" s="22">
        <v>0</v>
      </c>
      <c r="BH97" s="22">
        <v>0</v>
      </c>
      <c r="BI97" s="22">
        <v>0</v>
      </c>
      <c r="BJ97" s="22">
        <v>0</v>
      </c>
      <c r="BK97" s="22">
        <v>0</v>
      </c>
      <c r="BL97" s="22">
        <v>0</v>
      </c>
      <c r="BM97" s="22">
        <v>0</v>
      </c>
      <c r="BN97" s="22">
        <v>0</v>
      </c>
      <c r="BO97" s="22"/>
      <c r="BP97" s="22"/>
      <c r="BQ97" s="22">
        <v>0</v>
      </c>
      <c r="BR97" s="22">
        <v>0</v>
      </c>
      <c r="BS97" s="22">
        <v>0</v>
      </c>
      <c r="BT97" s="22">
        <v>0</v>
      </c>
      <c r="BU97" s="22"/>
      <c r="BV97" s="22"/>
      <c r="BW97" s="22">
        <v>0</v>
      </c>
      <c r="BX97" s="22"/>
      <c r="BY97" s="22">
        <v>0</v>
      </c>
      <c r="BZ97" s="22"/>
      <c r="CA97" s="22"/>
      <c r="CB97" s="22"/>
      <c r="CC97" s="22">
        <v>0</v>
      </c>
      <c r="CD97" s="22">
        <v>0</v>
      </c>
      <c r="CE97" s="22"/>
      <c r="CF97" s="22"/>
      <c r="CG97" s="22">
        <v>0</v>
      </c>
      <c r="CH97" s="22">
        <v>0</v>
      </c>
      <c r="CI97" s="22">
        <v>0</v>
      </c>
      <c r="CJ97" s="22">
        <v>0</v>
      </c>
      <c r="CK97" s="22">
        <v>0</v>
      </c>
      <c r="CL97" s="22">
        <v>0</v>
      </c>
      <c r="CM97" s="22">
        <v>79729.100000000035</v>
      </c>
      <c r="CN97" s="22">
        <v>79729.100000000035</v>
      </c>
      <c r="CO97" s="22">
        <v>0</v>
      </c>
      <c r="CP97" s="22">
        <v>79729.100000000035</v>
      </c>
      <c r="CQ97" s="22">
        <v>0</v>
      </c>
      <c r="CR97" s="22">
        <v>79729.100000000035</v>
      </c>
      <c r="CS97" s="22">
        <v>0</v>
      </c>
      <c r="CT97" s="22">
        <v>0</v>
      </c>
      <c r="CU97" s="22">
        <v>0</v>
      </c>
      <c r="CV97" s="22">
        <v>0</v>
      </c>
      <c r="CW97" s="22">
        <v>0</v>
      </c>
      <c r="CX97" s="22">
        <v>0</v>
      </c>
      <c r="CY97" s="22">
        <v>0</v>
      </c>
      <c r="CZ97" s="22">
        <v>0</v>
      </c>
      <c r="DA97" s="22">
        <v>0</v>
      </c>
      <c r="DB97" s="22">
        <v>0</v>
      </c>
      <c r="DC97" s="22">
        <v>0</v>
      </c>
      <c r="DD97" s="22">
        <v>0</v>
      </c>
      <c r="DE97" s="23">
        <v>0</v>
      </c>
      <c r="DF97" s="23">
        <v>0</v>
      </c>
      <c r="DG97" s="23"/>
      <c r="DH97" s="23"/>
      <c r="DI97" s="23">
        <v>0</v>
      </c>
      <c r="DJ97" s="22">
        <v>0</v>
      </c>
      <c r="DK97" s="22">
        <v>0</v>
      </c>
      <c r="DL97" s="23">
        <v>0</v>
      </c>
      <c r="DM97" s="23"/>
      <c r="DN97" s="23"/>
      <c r="DO97" s="23">
        <v>0</v>
      </c>
      <c r="DP97" s="23">
        <v>0</v>
      </c>
      <c r="DQ97" s="23">
        <v>0</v>
      </c>
      <c r="DR97" s="23"/>
      <c r="DS97" s="23"/>
      <c r="DT97" s="23"/>
      <c r="DU97" s="23">
        <v>0</v>
      </c>
      <c r="DV97" s="23">
        <v>0</v>
      </c>
      <c r="DW97" s="23"/>
      <c r="DX97" s="23"/>
      <c r="DY97" s="23">
        <v>0</v>
      </c>
      <c r="DZ97" s="23">
        <v>0</v>
      </c>
      <c r="EA97" s="23">
        <v>0</v>
      </c>
      <c r="EB97" s="22">
        <v>0</v>
      </c>
      <c r="EC97" s="22">
        <v>0</v>
      </c>
      <c r="ED97" s="22">
        <v>0</v>
      </c>
      <c r="EE97" s="24"/>
    </row>
    <row r="98" spans="1:135" x14ac:dyDescent="0.25">
      <c r="A98" s="19">
        <v>81</v>
      </c>
      <c r="B98" s="20" t="s">
        <v>123</v>
      </c>
      <c r="C98" s="21">
        <v>11972.600000000002</v>
      </c>
      <c r="D98" s="21">
        <v>11972.600000000002</v>
      </c>
      <c r="E98" s="21">
        <v>0</v>
      </c>
      <c r="F98" s="21">
        <v>9365.121000000001</v>
      </c>
      <c r="G98" s="21">
        <v>5061.8209999999999</v>
      </c>
      <c r="H98" s="21">
        <v>3729.5</v>
      </c>
      <c r="I98" s="21">
        <v>573.79999999999995</v>
      </c>
      <c r="J98" s="21">
        <v>2566.8000000000002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40.679000000000002</v>
      </c>
      <c r="AA98" s="21">
        <v>40.679000000000002</v>
      </c>
      <c r="AB98" s="21">
        <v>0</v>
      </c>
      <c r="AC98" s="21">
        <v>0</v>
      </c>
      <c r="AD98" s="21">
        <v>0</v>
      </c>
      <c r="AE98" s="21">
        <v>0</v>
      </c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>
        <v>0</v>
      </c>
      <c r="AS98" s="21">
        <v>0</v>
      </c>
      <c r="AT98" s="21">
        <v>0</v>
      </c>
      <c r="AU98" s="22">
        <v>10808.7</v>
      </c>
      <c r="AV98" s="22">
        <v>10808.7</v>
      </c>
      <c r="AW98" s="22">
        <v>0</v>
      </c>
      <c r="AX98" s="22">
        <v>8594.6</v>
      </c>
      <c r="AY98" s="22">
        <v>4645.3</v>
      </c>
      <c r="AZ98" s="22">
        <v>3422.7</v>
      </c>
      <c r="BA98" s="22">
        <v>526.6</v>
      </c>
      <c r="BB98" s="22">
        <v>2179.8000000000002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/>
      <c r="BP98" s="22"/>
      <c r="BQ98" s="22">
        <v>0</v>
      </c>
      <c r="BR98" s="22">
        <v>34.299999999999997</v>
      </c>
      <c r="BS98" s="22">
        <v>34.299999999999997</v>
      </c>
      <c r="BT98" s="22">
        <v>0</v>
      </c>
      <c r="BU98" s="22"/>
      <c r="BV98" s="22"/>
      <c r="BW98" s="22">
        <v>0</v>
      </c>
      <c r="BX98" s="22"/>
      <c r="BY98" s="22">
        <v>0</v>
      </c>
      <c r="BZ98" s="22"/>
      <c r="CA98" s="22"/>
      <c r="CB98" s="22"/>
      <c r="CC98" s="22">
        <v>0</v>
      </c>
      <c r="CD98" s="22">
        <v>0</v>
      </c>
      <c r="CE98" s="22"/>
      <c r="CF98" s="22"/>
      <c r="CG98" s="22">
        <v>0</v>
      </c>
      <c r="CH98" s="22">
        <v>0</v>
      </c>
      <c r="CI98" s="22">
        <v>0</v>
      </c>
      <c r="CJ98" s="22">
        <v>0</v>
      </c>
      <c r="CK98" s="22">
        <v>0</v>
      </c>
      <c r="CL98" s="22">
        <v>0</v>
      </c>
      <c r="CM98" s="22">
        <v>1163.9000000000015</v>
      </c>
      <c r="CN98" s="22">
        <v>1163.9000000000015</v>
      </c>
      <c r="CO98" s="22">
        <v>0</v>
      </c>
      <c r="CP98" s="22">
        <v>770.52100000000064</v>
      </c>
      <c r="CQ98" s="22">
        <v>416.52099999999973</v>
      </c>
      <c r="CR98" s="22">
        <v>306.80000000000018</v>
      </c>
      <c r="CS98" s="22">
        <v>47.199999999999932</v>
      </c>
      <c r="CT98" s="22">
        <v>387</v>
      </c>
      <c r="CU98" s="22">
        <v>0</v>
      </c>
      <c r="CV98" s="22">
        <v>0</v>
      </c>
      <c r="CW98" s="22">
        <v>0</v>
      </c>
      <c r="CX98" s="22">
        <v>0</v>
      </c>
      <c r="CY98" s="22">
        <v>0</v>
      </c>
      <c r="CZ98" s="22">
        <v>0</v>
      </c>
      <c r="DA98" s="22">
        <v>0</v>
      </c>
      <c r="DB98" s="22">
        <v>0</v>
      </c>
      <c r="DC98" s="22">
        <v>0</v>
      </c>
      <c r="DD98" s="22">
        <v>0</v>
      </c>
      <c r="DE98" s="23">
        <v>0</v>
      </c>
      <c r="DF98" s="23">
        <v>0</v>
      </c>
      <c r="DG98" s="23"/>
      <c r="DH98" s="23"/>
      <c r="DI98" s="23">
        <v>0</v>
      </c>
      <c r="DJ98" s="22">
        <v>6.3790000000000049</v>
      </c>
      <c r="DK98" s="22">
        <v>6.3790000000000049</v>
      </c>
      <c r="DL98" s="23">
        <v>0</v>
      </c>
      <c r="DM98" s="23"/>
      <c r="DN98" s="23"/>
      <c r="DO98" s="23">
        <v>0</v>
      </c>
      <c r="DP98" s="23">
        <v>0</v>
      </c>
      <c r="DQ98" s="23">
        <v>0</v>
      </c>
      <c r="DR98" s="23"/>
      <c r="DS98" s="23"/>
      <c r="DT98" s="23"/>
      <c r="DU98" s="23">
        <v>0</v>
      </c>
      <c r="DV98" s="23">
        <v>0</v>
      </c>
      <c r="DW98" s="23"/>
      <c r="DX98" s="23"/>
      <c r="DY98" s="23">
        <v>0</v>
      </c>
      <c r="DZ98" s="23">
        <v>0</v>
      </c>
      <c r="EA98" s="23">
        <v>0</v>
      </c>
      <c r="EB98" s="22">
        <v>0</v>
      </c>
      <c r="EC98" s="22">
        <v>0</v>
      </c>
      <c r="ED98" s="22">
        <v>0</v>
      </c>
      <c r="EE98" s="24"/>
    </row>
    <row r="99" spans="1:135" x14ac:dyDescent="0.25">
      <c r="A99" s="19">
        <v>82</v>
      </c>
      <c r="B99" s="20" t="s">
        <v>124</v>
      </c>
      <c r="C99" s="21"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>
        <v>0</v>
      </c>
      <c r="AS99" s="21">
        <v>0</v>
      </c>
      <c r="AT99" s="21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  <c r="BC99" s="22">
        <v>0</v>
      </c>
      <c r="BD99" s="22">
        <v>0</v>
      </c>
      <c r="BE99" s="22">
        <v>0</v>
      </c>
      <c r="BF99" s="22">
        <v>0</v>
      </c>
      <c r="BG99" s="22">
        <v>0</v>
      </c>
      <c r="BH99" s="22">
        <v>0</v>
      </c>
      <c r="BI99" s="22">
        <v>0</v>
      </c>
      <c r="BJ99" s="22">
        <v>0</v>
      </c>
      <c r="BK99" s="22">
        <v>0</v>
      </c>
      <c r="BL99" s="22">
        <v>0</v>
      </c>
      <c r="BM99" s="22">
        <v>0</v>
      </c>
      <c r="BN99" s="22">
        <v>0</v>
      </c>
      <c r="BO99" s="22"/>
      <c r="BP99" s="22"/>
      <c r="BQ99" s="22">
        <v>0</v>
      </c>
      <c r="BR99" s="22">
        <v>0</v>
      </c>
      <c r="BS99" s="22">
        <v>0</v>
      </c>
      <c r="BT99" s="22">
        <v>0</v>
      </c>
      <c r="BU99" s="22"/>
      <c r="BV99" s="22"/>
      <c r="BW99" s="22">
        <v>0</v>
      </c>
      <c r="BX99" s="22"/>
      <c r="BY99" s="22">
        <v>0</v>
      </c>
      <c r="BZ99" s="22"/>
      <c r="CA99" s="22"/>
      <c r="CB99" s="22"/>
      <c r="CC99" s="22">
        <v>0</v>
      </c>
      <c r="CD99" s="22">
        <v>0</v>
      </c>
      <c r="CE99" s="22"/>
      <c r="CF99" s="22"/>
      <c r="CG99" s="22">
        <v>0</v>
      </c>
      <c r="CH99" s="22">
        <v>0</v>
      </c>
      <c r="CI99" s="22">
        <v>0</v>
      </c>
      <c r="CJ99" s="22">
        <v>0</v>
      </c>
      <c r="CK99" s="22">
        <v>0</v>
      </c>
      <c r="CL99" s="22">
        <v>0</v>
      </c>
      <c r="CM99" s="22">
        <v>0</v>
      </c>
      <c r="CN99" s="22">
        <v>0</v>
      </c>
      <c r="CO99" s="22">
        <v>0</v>
      </c>
      <c r="CP99" s="22">
        <v>0</v>
      </c>
      <c r="CQ99" s="22">
        <v>0</v>
      </c>
      <c r="CR99" s="22">
        <v>0</v>
      </c>
      <c r="CS99" s="22">
        <v>0</v>
      </c>
      <c r="CT99" s="22">
        <v>0</v>
      </c>
      <c r="CU99" s="22">
        <v>0</v>
      </c>
      <c r="CV99" s="22">
        <v>0</v>
      </c>
      <c r="CW99" s="22">
        <v>0</v>
      </c>
      <c r="CX99" s="22">
        <v>0</v>
      </c>
      <c r="CY99" s="22">
        <v>0</v>
      </c>
      <c r="CZ99" s="22">
        <v>0</v>
      </c>
      <c r="DA99" s="22">
        <v>0</v>
      </c>
      <c r="DB99" s="22">
        <v>0</v>
      </c>
      <c r="DC99" s="22">
        <v>0</v>
      </c>
      <c r="DD99" s="22">
        <v>0</v>
      </c>
      <c r="DE99" s="23">
        <v>0</v>
      </c>
      <c r="DF99" s="23">
        <v>0</v>
      </c>
      <c r="DG99" s="23"/>
      <c r="DH99" s="23"/>
      <c r="DI99" s="23">
        <v>0</v>
      </c>
      <c r="DJ99" s="22">
        <v>0</v>
      </c>
      <c r="DK99" s="22">
        <v>0</v>
      </c>
      <c r="DL99" s="23">
        <v>0</v>
      </c>
      <c r="DM99" s="23"/>
      <c r="DN99" s="23"/>
      <c r="DO99" s="23">
        <v>0</v>
      </c>
      <c r="DP99" s="23">
        <v>0</v>
      </c>
      <c r="DQ99" s="23">
        <v>0</v>
      </c>
      <c r="DR99" s="23"/>
      <c r="DS99" s="23"/>
      <c r="DT99" s="23"/>
      <c r="DU99" s="23">
        <v>0</v>
      </c>
      <c r="DV99" s="23">
        <v>0</v>
      </c>
      <c r="DW99" s="23"/>
      <c r="DX99" s="23"/>
      <c r="DY99" s="23">
        <v>0</v>
      </c>
      <c r="DZ99" s="23">
        <v>0</v>
      </c>
      <c r="EA99" s="23">
        <v>0</v>
      </c>
      <c r="EB99" s="22">
        <v>0</v>
      </c>
      <c r="EC99" s="22">
        <v>0</v>
      </c>
      <c r="ED99" s="22">
        <v>0</v>
      </c>
      <c r="EE99" s="24"/>
    </row>
    <row r="100" spans="1:135" x14ac:dyDescent="0.25">
      <c r="A100" s="19">
        <v>83</v>
      </c>
      <c r="B100" s="29" t="s">
        <v>125</v>
      </c>
      <c r="C100" s="21">
        <v>5396.4</v>
      </c>
      <c r="D100" s="21">
        <v>5396.4</v>
      </c>
      <c r="E100" s="21">
        <v>0</v>
      </c>
      <c r="F100" s="21">
        <v>5396.4</v>
      </c>
      <c r="G100" s="21">
        <v>74.7</v>
      </c>
      <c r="H100" s="21">
        <v>5321.7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>
        <v>0</v>
      </c>
      <c r="AS100" s="21">
        <v>0</v>
      </c>
      <c r="AT100" s="21">
        <v>0</v>
      </c>
      <c r="AU100" s="22">
        <v>5259.2</v>
      </c>
      <c r="AV100" s="22">
        <v>5259.2</v>
      </c>
      <c r="AW100" s="22">
        <v>0</v>
      </c>
      <c r="AX100" s="22">
        <v>5259.2</v>
      </c>
      <c r="AY100" s="22">
        <v>72.8</v>
      </c>
      <c r="AZ100" s="22">
        <v>5186.3999999999996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/>
      <c r="BP100" s="22"/>
      <c r="BQ100" s="22">
        <v>0</v>
      </c>
      <c r="BR100" s="22">
        <v>0</v>
      </c>
      <c r="BS100" s="22">
        <v>0</v>
      </c>
      <c r="BT100" s="22">
        <v>0</v>
      </c>
      <c r="BU100" s="22"/>
      <c r="BV100" s="22"/>
      <c r="BW100" s="22">
        <v>0</v>
      </c>
      <c r="BX100" s="22"/>
      <c r="BY100" s="22">
        <v>0</v>
      </c>
      <c r="BZ100" s="22"/>
      <c r="CA100" s="22"/>
      <c r="CB100" s="22"/>
      <c r="CC100" s="22">
        <v>0</v>
      </c>
      <c r="CD100" s="22">
        <v>0</v>
      </c>
      <c r="CE100" s="22"/>
      <c r="CF100" s="22"/>
      <c r="CG100" s="22">
        <v>0</v>
      </c>
      <c r="CH100" s="22">
        <v>0</v>
      </c>
      <c r="CI100" s="22">
        <v>0</v>
      </c>
      <c r="CJ100" s="22">
        <v>0</v>
      </c>
      <c r="CK100" s="22">
        <v>0</v>
      </c>
      <c r="CL100" s="22">
        <v>0</v>
      </c>
      <c r="CM100" s="22">
        <v>137.19999999999982</v>
      </c>
      <c r="CN100" s="22">
        <v>137.19999999999982</v>
      </c>
      <c r="CO100" s="22">
        <v>0</v>
      </c>
      <c r="CP100" s="22">
        <v>137.19999999999982</v>
      </c>
      <c r="CQ100" s="22">
        <v>1.9000000000000057</v>
      </c>
      <c r="CR100" s="22">
        <v>135.30000000000018</v>
      </c>
      <c r="CS100" s="22">
        <v>0</v>
      </c>
      <c r="CT100" s="22">
        <v>0</v>
      </c>
      <c r="CU100" s="22">
        <v>0</v>
      </c>
      <c r="CV100" s="22">
        <v>0</v>
      </c>
      <c r="CW100" s="22">
        <v>0</v>
      </c>
      <c r="CX100" s="22">
        <v>0</v>
      </c>
      <c r="CY100" s="22">
        <v>0</v>
      </c>
      <c r="CZ100" s="22">
        <v>0</v>
      </c>
      <c r="DA100" s="22">
        <v>0</v>
      </c>
      <c r="DB100" s="22">
        <v>0</v>
      </c>
      <c r="DC100" s="22">
        <v>0</v>
      </c>
      <c r="DD100" s="22">
        <v>0</v>
      </c>
      <c r="DE100" s="23">
        <v>0</v>
      </c>
      <c r="DF100" s="23">
        <v>0</v>
      </c>
      <c r="DG100" s="23"/>
      <c r="DH100" s="23"/>
      <c r="DI100" s="23">
        <v>0</v>
      </c>
      <c r="DJ100" s="22">
        <v>0</v>
      </c>
      <c r="DK100" s="22">
        <v>0</v>
      </c>
      <c r="DL100" s="23">
        <v>0</v>
      </c>
      <c r="DM100" s="23"/>
      <c r="DN100" s="23"/>
      <c r="DO100" s="23">
        <v>0</v>
      </c>
      <c r="DP100" s="23">
        <v>0</v>
      </c>
      <c r="DQ100" s="23">
        <v>0</v>
      </c>
      <c r="DR100" s="23"/>
      <c r="DS100" s="23"/>
      <c r="DT100" s="23"/>
      <c r="DU100" s="23">
        <v>0</v>
      </c>
      <c r="DV100" s="23">
        <v>0</v>
      </c>
      <c r="DW100" s="23"/>
      <c r="DX100" s="23"/>
      <c r="DY100" s="23">
        <v>0</v>
      </c>
      <c r="DZ100" s="23">
        <v>0</v>
      </c>
      <c r="EA100" s="23">
        <v>0</v>
      </c>
      <c r="EB100" s="22">
        <v>0</v>
      </c>
      <c r="EC100" s="22">
        <v>0</v>
      </c>
      <c r="ED100" s="22">
        <v>0</v>
      </c>
      <c r="EE100" s="24"/>
    </row>
    <row r="101" spans="1:135" x14ac:dyDescent="0.25">
      <c r="A101" s="19">
        <v>84</v>
      </c>
      <c r="B101" s="20" t="s">
        <v>126</v>
      </c>
      <c r="C101" s="21">
        <v>194399</v>
      </c>
      <c r="D101" s="21">
        <v>194399</v>
      </c>
      <c r="E101" s="21">
        <v>0</v>
      </c>
      <c r="F101" s="21">
        <v>194399</v>
      </c>
      <c r="G101" s="21">
        <v>0</v>
      </c>
      <c r="H101" s="21">
        <v>194399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>
        <v>0</v>
      </c>
      <c r="AS101" s="21">
        <v>0</v>
      </c>
      <c r="AT101" s="21">
        <v>0</v>
      </c>
      <c r="AU101" s="22">
        <v>162606.9</v>
      </c>
      <c r="AV101" s="22">
        <v>162606.9</v>
      </c>
      <c r="AW101" s="22">
        <v>0</v>
      </c>
      <c r="AX101" s="22">
        <v>162606.9</v>
      </c>
      <c r="AY101" s="22">
        <v>0</v>
      </c>
      <c r="AZ101" s="22">
        <v>162606.9</v>
      </c>
      <c r="BA101" s="22">
        <v>0</v>
      </c>
      <c r="BB101" s="22">
        <v>0</v>
      </c>
      <c r="BC101" s="22">
        <v>0</v>
      </c>
      <c r="BD101" s="22">
        <v>0</v>
      </c>
      <c r="BE101" s="22">
        <v>0</v>
      </c>
      <c r="BF101" s="22">
        <v>0</v>
      </c>
      <c r="BG101" s="22">
        <v>0</v>
      </c>
      <c r="BH101" s="22">
        <v>0</v>
      </c>
      <c r="BI101" s="22">
        <v>0</v>
      </c>
      <c r="BJ101" s="22">
        <v>0</v>
      </c>
      <c r="BK101" s="22">
        <v>0</v>
      </c>
      <c r="BL101" s="22">
        <v>0</v>
      </c>
      <c r="BM101" s="22">
        <v>0</v>
      </c>
      <c r="BN101" s="22">
        <v>0</v>
      </c>
      <c r="BO101" s="22"/>
      <c r="BP101" s="22"/>
      <c r="BQ101" s="22">
        <v>0</v>
      </c>
      <c r="BR101" s="22">
        <v>0</v>
      </c>
      <c r="BS101" s="22">
        <v>0</v>
      </c>
      <c r="BT101" s="22">
        <v>0</v>
      </c>
      <c r="BU101" s="22"/>
      <c r="BV101" s="22"/>
      <c r="BW101" s="22">
        <v>0</v>
      </c>
      <c r="BX101" s="22"/>
      <c r="BY101" s="22">
        <v>0</v>
      </c>
      <c r="BZ101" s="22"/>
      <c r="CA101" s="22"/>
      <c r="CB101" s="22"/>
      <c r="CC101" s="22">
        <v>0</v>
      </c>
      <c r="CD101" s="22">
        <v>0</v>
      </c>
      <c r="CE101" s="22"/>
      <c r="CF101" s="22"/>
      <c r="CG101" s="22">
        <v>0</v>
      </c>
      <c r="CH101" s="22">
        <v>0</v>
      </c>
      <c r="CI101" s="22">
        <v>0</v>
      </c>
      <c r="CJ101" s="22">
        <v>0</v>
      </c>
      <c r="CK101" s="22">
        <v>0</v>
      </c>
      <c r="CL101" s="22">
        <v>0</v>
      </c>
      <c r="CM101" s="22">
        <v>31792.100000000006</v>
      </c>
      <c r="CN101" s="22">
        <v>31792.100000000006</v>
      </c>
      <c r="CO101" s="22">
        <v>0</v>
      </c>
      <c r="CP101" s="22">
        <v>31792.100000000006</v>
      </c>
      <c r="CQ101" s="22">
        <v>0</v>
      </c>
      <c r="CR101" s="22">
        <v>31792.100000000006</v>
      </c>
      <c r="CS101" s="22">
        <v>0</v>
      </c>
      <c r="CT101" s="22">
        <v>0</v>
      </c>
      <c r="CU101" s="22">
        <v>0</v>
      </c>
      <c r="CV101" s="22">
        <v>0</v>
      </c>
      <c r="CW101" s="22">
        <v>0</v>
      </c>
      <c r="CX101" s="22">
        <v>0</v>
      </c>
      <c r="CY101" s="22">
        <v>0</v>
      </c>
      <c r="CZ101" s="22">
        <v>0</v>
      </c>
      <c r="DA101" s="22">
        <v>0</v>
      </c>
      <c r="DB101" s="22">
        <v>0</v>
      </c>
      <c r="DC101" s="22">
        <v>0</v>
      </c>
      <c r="DD101" s="22">
        <v>0</v>
      </c>
      <c r="DE101" s="23">
        <v>0</v>
      </c>
      <c r="DF101" s="23">
        <v>0</v>
      </c>
      <c r="DG101" s="23"/>
      <c r="DH101" s="23"/>
      <c r="DI101" s="23">
        <v>0</v>
      </c>
      <c r="DJ101" s="22">
        <v>0</v>
      </c>
      <c r="DK101" s="22">
        <v>0</v>
      </c>
      <c r="DL101" s="23">
        <v>0</v>
      </c>
      <c r="DM101" s="23"/>
      <c r="DN101" s="23"/>
      <c r="DO101" s="23">
        <v>0</v>
      </c>
      <c r="DP101" s="23">
        <v>0</v>
      </c>
      <c r="DQ101" s="23">
        <v>0</v>
      </c>
      <c r="DR101" s="23"/>
      <c r="DS101" s="23"/>
      <c r="DT101" s="23"/>
      <c r="DU101" s="23">
        <v>0</v>
      </c>
      <c r="DV101" s="23">
        <v>0</v>
      </c>
      <c r="DW101" s="23"/>
      <c r="DX101" s="23"/>
      <c r="DY101" s="23">
        <v>0</v>
      </c>
      <c r="DZ101" s="23">
        <v>0</v>
      </c>
      <c r="EA101" s="23">
        <v>0</v>
      </c>
      <c r="EB101" s="22">
        <v>0</v>
      </c>
      <c r="EC101" s="22">
        <v>0</v>
      </c>
      <c r="ED101" s="22">
        <v>0</v>
      </c>
      <c r="EE101" s="24"/>
    </row>
    <row r="102" spans="1:135" x14ac:dyDescent="0.25">
      <c r="A102" s="19">
        <v>85</v>
      </c>
      <c r="B102" s="20" t="s">
        <v>127</v>
      </c>
      <c r="C102" s="21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>
        <v>0</v>
      </c>
      <c r="AS102" s="21">
        <v>0</v>
      </c>
      <c r="AT102" s="21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2">
        <v>0</v>
      </c>
      <c r="BA102" s="22">
        <v>0</v>
      </c>
      <c r="BB102" s="22">
        <v>0</v>
      </c>
      <c r="BC102" s="22">
        <v>0</v>
      </c>
      <c r="BD102" s="22">
        <v>0</v>
      </c>
      <c r="BE102" s="22">
        <v>0</v>
      </c>
      <c r="BF102" s="22">
        <v>0</v>
      </c>
      <c r="BG102" s="22">
        <v>0</v>
      </c>
      <c r="BH102" s="22">
        <v>0</v>
      </c>
      <c r="BI102" s="22">
        <v>0</v>
      </c>
      <c r="BJ102" s="22">
        <v>0</v>
      </c>
      <c r="BK102" s="22">
        <v>0</v>
      </c>
      <c r="BL102" s="22">
        <v>0</v>
      </c>
      <c r="BM102" s="22">
        <v>0</v>
      </c>
      <c r="BN102" s="22">
        <v>0</v>
      </c>
      <c r="BO102" s="22"/>
      <c r="BP102" s="22"/>
      <c r="BQ102" s="22">
        <v>0</v>
      </c>
      <c r="BR102" s="22">
        <v>0</v>
      </c>
      <c r="BS102" s="22">
        <v>0</v>
      </c>
      <c r="BT102" s="22">
        <v>0</v>
      </c>
      <c r="BU102" s="22"/>
      <c r="BV102" s="22"/>
      <c r="BW102" s="22">
        <v>0</v>
      </c>
      <c r="BX102" s="22"/>
      <c r="BY102" s="22">
        <v>0</v>
      </c>
      <c r="BZ102" s="22"/>
      <c r="CA102" s="22"/>
      <c r="CB102" s="22"/>
      <c r="CC102" s="22">
        <v>0</v>
      </c>
      <c r="CD102" s="22">
        <v>0</v>
      </c>
      <c r="CE102" s="22"/>
      <c r="CF102" s="22"/>
      <c r="CG102" s="22">
        <v>0</v>
      </c>
      <c r="CH102" s="22">
        <v>0</v>
      </c>
      <c r="CI102" s="22">
        <v>0</v>
      </c>
      <c r="CJ102" s="22">
        <v>0</v>
      </c>
      <c r="CK102" s="22">
        <v>0</v>
      </c>
      <c r="CL102" s="22">
        <v>0</v>
      </c>
      <c r="CM102" s="22">
        <v>0</v>
      </c>
      <c r="CN102" s="22">
        <v>0</v>
      </c>
      <c r="CO102" s="22">
        <v>0</v>
      </c>
      <c r="CP102" s="22">
        <v>0</v>
      </c>
      <c r="CQ102" s="22">
        <v>0</v>
      </c>
      <c r="CR102" s="22">
        <v>0</v>
      </c>
      <c r="CS102" s="22">
        <v>0</v>
      </c>
      <c r="CT102" s="22">
        <v>0</v>
      </c>
      <c r="CU102" s="22">
        <v>0</v>
      </c>
      <c r="CV102" s="22">
        <v>0</v>
      </c>
      <c r="CW102" s="22">
        <v>0</v>
      </c>
      <c r="CX102" s="22">
        <v>0</v>
      </c>
      <c r="CY102" s="22">
        <v>0</v>
      </c>
      <c r="CZ102" s="22">
        <v>0</v>
      </c>
      <c r="DA102" s="22">
        <v>0</v>
      </c>
      <c r="DB102" s="22">
        <v>0</v>
      </c>
      <c r="DC102" s="22">
        <v>0</v>
      </c>
      <c r="DD102" s="22">
        <v>0</v>
      </c>
      <c r="DE102" s="23">
        <v>0</v>
      </c>
      <c r="DF102" s="23">
        <v>0</v>
      </c>
      <c r="DG102" s="23"/>
      <c r="DH102" s="23"/>
      <c r="DI102" s="23">
        <v>0</v>
      </c>
      <c r="DJ102" s="22">
        <v>0</v>
      </c>
      <c r="DK102" s="22">
        <v>0</v>
      </c>
      <c r="DL102" s="23">
        <v>0</v>
      </c>
      <c r="DM102" s="23"/>
      <c r="DN102" s="23"/>
      <c r="DO102" s="23">
        <v>0</v>
      </c>
      <c r="DP102" s="23">
        <v>0</v>
      </c>
      <c r="DQ102" s="23">
        <v>0</v>
      </c>
      <c r="DR102" s="23"/>
      <c r="DS102" s="23"/>
      <c r="DT102" s="23"/>
      <c r="DU102" s="23">
        <v>0</v>
      </c>
      <c r="DV102" s="23">
        <v>0</v>
      </c>
      <c r="DW102" s="23"/>
      <c r="DX102" s="23"/>
      <c r="DY102" s="23">
        <v>0</v>
      </c>
      <c r="DZ102" s="23">
        <v>0</v>
      </c>
      <c r="EA102" s="23">
        <v>0</v>
      </c>
      <c r="EB102" s="22">
        <v>0</v>
      </c>
      <c r="EC102" s="22">
        <v>0</v>
      </c>
      <c r="ED102" s="22">
        <v>0</v>
      </c>
      <c r="EE102" s="24"/>
    </row>
    <row r="103" spans="1:135" x14ac:dyDescent="0.25">
      <c r="A103" s="19">
        <v>86</v>
      </c>
      <c r="B103" s="20" t="s">
        <v>128</v>
      </c>
      <c r="C103" s="21">
        <v>7028.2000000000007</v>
      </c>
      <c r="D103" s="21">
        <v>7028.2000000000007</v>
      </c>
      <c r="E103" s="21">
        <v>0</v>
      </c>
      <c r="F103" s="21">
        <v>7028.2000000000007</v>
      </c>
      <c r="G103" s="21">
        <v>0</v>
      </c>
      <c r="H103" s="21">
        <v>7028.2000000000007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>
        <v>0</v>
      </c>
      <c r="AS103" s="21">
        <v>0</v>
      </c>
      <c r="AT103" s="21">
        <v>0</v>
      </c>
      <c r="AU103" s="22">
        <v>7028.2</v>
      </c>
      <c r="AV103" s="22">
        <v>7028.2</v>
      </c>
      <c r="AW103" s="22">
        <v>0</v>
      </c>
      <c r="AX103" s="22">
        <v>7028.2</v>
      </c>
      <c r="AY103" s="22">
        <v>0</v>
      </c>
      <c r="AZ103" s="22">
        <v>7028.2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/>
      <c r="BP103" s="22"/>
      <c r="BQ103" s="22">
        <v>0</v>
      </c>
      <c r="BR103" s="22">
        <v>0</v>
      </c>
      <c r="BS103" s="22">
        <v>0</v>
      </c>
      <c r="BT103" s="22">
        <v>0</v>
      </c>
      <c r="BU103" s="22"/>
      <c r="BV103" s="22"/>
      <c r="BW103" s="22">
        <v>0</v>
      </c>
      <c r="BX103" s="22"/>
      <c r="BY103" s="22">
        <v>0</v>
      </c>
      <c r="BZ103" s="22"/>
      <c r="CA103" s="22"/>
      <c r="CB103" s="22"/>
      <c r="CC103" s="22">
        <v>0</v>
      </c>
      <c r="CD103" s="22">
        <v>0</v>
      </c>
      <c r="CE103" s="22"/>
      <c r="CF103" s="22"/>
      <c r="CG103" s="22">
        <v>0</v>
      </c>
      <c r="CH103" s="22">
        <v>0</v>
      </c>
      <c r="CI103" s="22">
        <v>0</v>
      </c>
      <c r="CJ103" s="22">
        <v>0</v>
      </c>
      <c r="CK103" s="22">
        <v>0</v>
      </c>
      <c r="CL103" s="22">
        <v>0</v>
      </c>
      <c r="CM103" s="22">
        <v>0</v>
      </c>
      <c r="CN103" s="22">
        <v>0</v>
      </c>
      <c r="CO103" s="22">
        <v>0</v>
      </c>
      <c r="CP103" s="22">
        <v>0</v>
      </c>
      <c r="CQ103" s="22">
        <v>0</v>
      </c>
      <c r="CR103" s="22">
        <v>0</v>
      </c>
      <c r="CS103" s="22">
        <v>0</v>
      </c>
      <c r="CT103" s="22">
        <v>0</v>
      </c>
      <c r="CU103" s="22">
        <v>0</v>
      </c>
      <c r="CV103" s="22">
        <v>0</v>
      </c>
      <c r="CW103" s="22">
        <v>0</v>
      </c>
      <c r="CX103" s="22">
        <v>0</v>
      </c>
      <c r="CY103" s="22">
        <v>0</v>
      </c>
      <c r="CZ103" s="22">
        <v>0</v>
      </c>
      <c r="DA103" s="22">
        <v>0</v>
      </c>
      <c r="DB103" s="22">
        <v>0</v>
      </c>
      <c r="DC103" s="22">
        <v>0</v>
      </c>
      <c r="DD103" s="22">
        <v>0</v>
      </c>
      <c r="DE103" s="23">
        <v>0</v>
      </c>
      <c r="DF103" s="23">
        <v>0</v>
      </c>
      <c r="DG103" s="23"/>
      <c r="DH103" s="23"/>
      <c r="DI103" s="23">
        <v>0</v>
      </c>
      <c r="DJ103" s="22">
        <v>0</v>
      </c>
      <c r="DK103" s="22">
        <v>0</v>
      </c>
      <c r="DL103" s="23">
        <v>0</v>
      </c>
      <c r="DM103" s="23"/>
      <c r="DN103" s="23"/>
      <c r="DO103" s="23">
        <v>0</v>
      </c>
      <c r="DP103" s="23">
        <v>0</v>
      </c>
      <c r="DQ103" s="23">
        <v>0</v>
      </c>
      <c r="DR103" s="23"/>
      <c r="DS103" s="23"/>
      <c r="DT103" s="23"/>
      <c r="DU103" s="23">
        <v>0</v>
      </c>
      <c r="DV103" s="23">
        <v>0</v>
      </c>
      <c r="DW103" s="23"/>
      <c r="DX103" s="23"/>
      <c r="DY103" s="23">
        <v>0</v>
      </c>
      <c r="DZ103" s="23">
        <v>0</v>
      </c>
      <c r="EA103" s="23">
        <v>0</v>
      </c>
      <c r="EB103" s="22">
        <v>0</v>
      </c>
      <c r="EC103" s="22">
        <v>0</v>
      </c>
      <c r="ED103" s="22">
        <v>0</v>
      </c>
      <c r="EE103" s="24"/>
    </row>
    <row r="104" spans="1:135" x14ac:dyDescent="0.25">
      <c r="A104" s="19">
        <v>87</v>
      </c>
      <c r="B104" s="20" t="s">
        <v>129</v>
      </c>
      <c r="C104" s="21">
        <v>7494.5000000000009</v>
      </c>
      <c r="D104" s="21">
        <v>7494.5000000000009</v>
      </c>
      <c r="E104" s="21">
        <v>0</v>
      </c>
      <c r="F104" s="21">
        <v>7494.5000000000009</v>
      </c>
      <c r="G104" s="21">
        <v>3608.2000000000003</v>
      </c>
      <c r="H104" s="21">
        <v>3886.3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>
        <v>0</v>
      </c>
      <c r="AS104" s="21">
        <v>0</v>
      </c>
      <c r="AT104" s="21">
        <v>0</v>
      </c>
      <c r="AU104" s="22">
        <v>6161.5</v>
      </c>
      <c r="AV104" s="22">
        <v>6161.5</v>
      </c>
      <c r="AW104" s="22">
        <v>0</v>
      </c>
      <c r="AX104" s="22">
        <v>6161.5</v>
      </c>
      <c r="AY104" s="22">
        <v>2966.4</v>
      </c>
      <c r="AZ104" s="22">
        <v>3195.1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/>
      <c r="BP104" s="22"/>
      <c r="BQ104" s="22">
        <v>0</v>
      </c>
      <c r="BR104" s="22">
        <v>0</v>
      </c>
      <c r="BS104" s="22">
        <v>0</v>
      </c>
      <c r="BT104" s="22">
        <v>0</v>
      </c>
      <c r="BU104" s="22"/>
      <c r="BV104" s="22"/>
      <c r="BW104" s="22">
        <v>0</v>
      </c>
      <c r="BX104" s="22"/>
      <c r="BY104" s="22">
        <v>0</v>
      </c>
      <c r="BZ104" s="22"/>
      <c r="CA104" s="22"/>
      <c r="CB104" s="22"/>
      <c r="CC104" s="22">
        <v>0</v>
      </c>
      <c r="CD104" s="22">
        <v>0</v>
      </c>
      <c r="CE104" s="22"/>
      <c r="CF104" s="22"/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1333.0000000000009</v>
      </c>
      <c r="CN104" s="22">
        <v>1333.0000000000009</v>
      </c>
      <c r="CO104" s="22">
        <v>0</v>
      </c>
      <c r="CP104" s="22">
        <v>1333.0000000000009</v>
      </c>
      <c r="CQ104" s="22">
        <v>641.80000000000018</v>
      </c>
      <c r="CR104" s="22">
        <v>691.20000000000027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3">
        <v>0</v>
      </c>
      <c r="DF104" s="23">
        <v>0</v>
      </c>
      <c r="DG104" s="23"/>
      <c r="DH104" s="23"/>
      <c r="DI104" s="23">
        <v>0</v>
      </c>
      <c r="DJ104" s="22">
        <v>0</v>
      </c>
      <c r="DK104" s="22">
        <v>0</v>
      </c>
      <c r="DL104" s="23">
        <v>0</v>
      </c>
      <c r="DM104" s="23"/>
      <c r="DN104" s="23"/>
      <c r="DO104" s="23">
        <v>0</v>
      </c>
      <c r="DP104" s="23">
        <v>0</v>
      </c>
      <c r="DQ104" s="23">
        <v>0</v>
      </c>
      <c r="DR104" s="23"/>
      <c r="DS104" s="23"/>
      <c r="DT104" s="23"/>
      <c r="DU104" s="23">
        <v>0</v>
      </c>
      <c r="DV104" s="23">
        <v>0</v>
      </c>
      <c r="DW104" s="23"/>
      <c r="DX104" s="23"/>
      <c r="DY104" s="23">
        <v>0</v>
      </c>
      <c r="DZ104" s="23">
        <v>0</v>
      </c>
      <c r="EA104" s="23">
        <v>0</v>
      </c>
      <c r="EB104" s="22">
        <v>0</v>
      </c>
      <c r="EC104" s="22">
        <v>0</v>
      </c>
      <c r="ED104" s="22">
        <v>0</v>
      </c>
      <c r="EE104" s="24"/>
    </row>
    <row r="105" spans="1:135" x14ac:dyDescent="0.25">
      <c r="A105" s="19">
        <v>88</v>
      </c>
      <c r="B105" s="20" t="s">
        <v>130</v>
      </c>
      <c r="C105" s="21">
        <v>35649.5</v>
      </c>
      <c r="D105" s="21">
        <v>35649.5</v>
      </c>
      <c r="E105" s="21">
        <v>0</v>
      </c>
      <c r="F105" s="21">
        <v>178</v>
      </c>
      <c r="G105" s="21">
        <v>0</v>
      </c>
      <c r="H105" s="21">
        <v>178</v>
      </c>
      <c r="I105" s="21">
        <v>0</v>
      </c>
      <c r="J105" s="21">
        <v>2791</v>
      </c>
      <c r="K105" s="21">
        <v>0</v>
      </c>
      <c r="L105" s="21">
        <v>32680.499999999996</v>
      </c>
      <c r="M105" s="21">
        <v>32680.499999999996</v>
      </c>
      <c r="N105" s="21">
        <v>0</v>
      </c>
      <c r="O105" s="21">
        <v>32680.499999999996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1">
        <v>0</v>
      </c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>
        <v>0</v>
      </c>
      <c r="AS105" s="21">
        <v>0</v>
      </c>
      <c r="AT105" s="21">
        <v>0</v>
      </c>
      <c r="AU105" s="22">
        <v>28758.100000000002</v>
      </c>
      <c r="AV105" s="22">
        <v>28758.100000000002</v>
      </c>
      <c r="AW105" s="22">
        <v>0</v>
      </c>
      <c r="AX105" s="22">
        <v>126.4</v>
      </c>
      <c r="AY105" s="22">
        <v>0</v>
      </c>
      <c r="AZ105" s="22">
        <v>126.4</v>
      </c>
      <c r="BA105" s="22">
        <v>0</v>
      </c>
      <c r="BB105" s="22">
        <v>2180.3000000000002</v>
      </c>
      <c r="BC105" s="22">
        <v>0</v>
      </c>
      <c r="BD105" s="22">
        <v>26451.4</v>
      </c>
      <c r="BE105" s="22">
        <v>26451.4</v>
      </c>
      <c r="BF105" s="22">
        <v>0</v>
      </c>
      <c r="BG105" s="22">
        <v>26451.4</v>
      </c>
      <c r="BH105" s="22">
        <v>0</v>
      </c>
      <c r="BI105" s="22">
        <v>0</v>
      </c>
      <c r="BJ105" s="22">
        <v>0</v>
      </c>
      <c r="BK105" s="22">
        <v>0</v>
      </c>
      <c r="BL105" s="22">
        <v>0</v>
      </c>
      <c r="BM105" s="22">
        <v>0</v>
      </c>
      <c r="BN105" s="22">
        <v>0</v>
      </c>
      <c r="BO105" s="22"/>
      <c r="BP105" s="22"/>
      <c r="BQ105" s="22">
        <v>0</v>
      </c>
      <c r="BR105" s="22">
        <v>0</v>
      </c>
      <c r="BS105" s="22">
        <v>0</v>
      </c>
      <c r="BT105" s="22">
        <v>0</v>
      </c>
      <c r="BU105" s="22"/>
      <c r="BV105" s="22"/>
      <c r="BW105" s="22">
        <v>0</v>
      </c>
      <c r="BX105" s="22"/>
      <c r="BY105" s="22">
        <v>0</v>
      </c>
      <c r="BZ105" s="22"/>
      <c r="CA105" s="22"/>
      <c r="CB105" s="22"/>
      <c r="CC105" s="22">
        <v>0</v>
      </c>
      <c r="CD105" s="22">
        <v>0</v>
      </c>
      <c r="CE105" s="22"/>
      <c r="CF105" s="22"/>
      <c r="CG105" s="22">
        <v>0</v>
      </c>
      <c r="CH105" s="22">
        <v>0</v>
      </c>
      <c r="CI105" s="22">
        <v>0</v>
      </c>
      <c r="CJ105" s="22">
        <v>0</v>
      </c>
      <c r="CK105" s="22">
        <v>0</v>
      </c>
      <c r="CL105" s="22">
        <v>0</v>
      </c>
      <c r="CM105" s="22">
        <v>6891.3999999999978</v>
      </c>
      <c r="CN105" s="22">
        <v>6891.3999999999978</v>
      </c>
      <c r="CO105" s="22">
        <v>0</v>
      </c>
      <c r="CP105" s="22">
        <v>51.599999999999994</v>
      </c>
      <c r="CQ105" s="22">
        <v>0</v>
      </c>
      <c r="CR105" s="22">
        <v>51.599999999999994</v>
      </c>
      <c r="CS105" s="22">
        <v>0</v>
      </c>
      <c r="CT105" s="22">
        <v>610.69999999999982</v>
      </c>
      <c r="CU105" s="22">
        <v>0</v>
      </c>
      <c r="CV105" s="22">
        <v>6229.0999999999949</v>
      </c>
      <c r="CW105" s="22">
        <v>6229.0999999999949</v>
      </c>
      <c r="CX105" s="22">
        <v>0</v>
      </c>
      <c r="CY105" s="22">
        <v>6229.0999999999949</v>
      </c>
      <c r="CZ105" s="22">
        <v>0</v>
      </c>
      <c r="DA105" s="22">
        <v>0</v>
      </c>
      <c r="DB105" s="22">
        <v>0</v>
      </c>
      <c r="DC105" s="22">
        <v>0</v>
      </c>
      <c r="DD105" s="22">
        <v>0</v>
      </c>
      <c r="DE105" s="23">
        <v>0</v>
      </c>
      <c r="DF105" s="23">
        <v>0</v>
      </c>
      <c r="DG105" s="23"/>
      <c r="DH105" s="23"/>
      <c r="DI105" s="23">
        <v>0</v>
      </c>
      <c r="DJ105" s="22">
        <v>0</v>
      </c>
      <c r="DK105" s="22">
        <v>0</v>
      </c>
      <c r="DL105" s="23">
        <v>0</v>
      </c>
      <c r="DM105" s="23"/>
      <c r="DN105" s="23"/>
      <c r="DO105" s="23">
        <v>0</v>
      </c>
      <c r="DP105" s="23">
        <v>0</v>
      </c>
      <c r="DQ105" s="23">
        <v>0</v>
      </c>
      <c r="DR105" s="23"/>
      <c r="DS105" s="23"/>
      <c r="DT105" s="23"/>
      <c r="DU105" s="23">
        <v>0</v>
      </c>
      <c r="DV105" s="23">
        <v>0</v>
      </c>
      <c r="DW105" s="23"/>
      <c r="DX105" s="23"/>
      <c r="DY105" s="23">
        <v>0</v>
      </c>
      <c r="DZ105" s="23">
        <v>0</v>
      </c>
      <c r="EA105" s="23">
        <v>0</v>
      </c>
      <c r="EB105" s="22">
        <v>0</v>
      </c>
      <c r="EC105" s="22">
        <v>0</v>
      </c>
      <c r="ED105" s="22">
        <v>0</v>
      </c>
      <c r="EE105" s="24"/>
    </row>
    <row r="106" spans="1:135" x14ac:dyDescent="0.25">
      <c r="A106" s="19">
        <v>89</v>
      </c>
      <c r="B106" s="20" t="s">
        <v>131</v>
      </c>
      <c r="C106" s="21">
        <v>8727.7000000000007</v>
      </c>
      <c r="D106" s="21">
        <v>8727.7000000000007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8727.7000000000007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1">
        <v>0</v>
      </c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>
        <v>0</v>
      </c>
      <c r="AS106" s="21">
        <v>0</v>
      </c>
      <c r="AT106" s="21">
        <v>0</v>
      </c>
      <c r="AU106" s="22">
        <v>7091.3</v>
      </c>
      <c r="AV106" s="22">
        <v>7091.3</v>
      </c>
      <c r="AW106" s="22">
        <v>0</v>
      </c>
      <c r="AX106" s="22">
        <v>0</v>
      </c>
      <c r="AY106" s="22">
        <v>0</v>
      </c>
      <c r="AZ106" s="22">
        <v>0</v>
      </c>
      <c r="BA106" s="22">
        <v>0</v>
      </c>
      <c r="BB106" s="22">
        <v>7091.3</v>
      </c>
      <c r="BC106" s="22">
        <v>0</v>
      </c>
      <c r="BD106" s="22">
        <v>0</v>
      </c>
      <c r="BE106" s="22">
        <v>0</v>
      </c>
      <c r="BF106" s="22">
        <v>0</v>
      </c>
      <c r="BG106" s="22">
        <v>0</v>
      </c>
      <c r="BH106" s="22">
        <v>0</v>
      </c>
      <c r="BI106" s="22">
        <v>0</v>
      </c>
      <c r="BJ106" s="22">
        <v>0</v>
      </c>
      <c r="BK106" s="22">
        <v>0</v>
      </c>
      <c r="BL106" s="22">
        <v>0</v>
      </c>
      <c r="BM106" s="22">
        <v>0</v>
      </c>
      <c r="BN106" s="22">
        <v>0</v>
      </c>
      <c r="BO106" s="22"/>
      <c r="BP106" s="22"/>
      <c r="BQ106" s="22">
        <v>0</v>
      </c>
      <c r="BR106" s="22">
        <v>0</v>
      </c>
      <c r="BS106" s="22">
        <v>0</v>
      </c>
      <c r="BT106" s="22">
        <v>0</v>
      </c>
      <c r="BU106" s="22"/>
      <c r="BV106" s="22"/>
      <c r="BW106" s="22">
        <v>0</v>
      </c>
      <c r="BX106" s="22"/>
      <c r="BY106" s="22">
        <v>0</v>
      </c>
      <c r="BZ106" s="22"/>
      <c r="CA106" s="22"/>
      <c r="CB106" s="22"/>
      <c r="CC106" s="22">
        <v>0</v>
      </c>
      <c r="CD106" s="22">
        <v>0</v>
      </c>
      <c r="CE106" s="22"/>
      <c r="CF106" s="22"/>
      <c r="CG106" s="22">
        <v>0</v>
      </c>
      <c r="CH106" s="22">
        <v>0</v>
      </c>
      <c r="CI106" s="22">
        <v>0</v>
      </c>
      <c r="CJ106" s="22">
        <v>0</v>
      </c>
      <c r="CK106" s="22">
        <v>0</v>
      </c>
      <c r="CL106" s="22">
        <v>0</v>
      </c>
      <c r="CM106" s="22">
        <v>1636.4000000000005</v>
      </c>
      <c r="CN106" s="22">
        <v>1636.4000000000005</v>
      </c>
      <c r="CO106" s="22">
        <v>0</v>
      </c>
      <c r="CP106" s="22">
        <v>0</v>
      </c>
      <c r="CQ106" s="22">
        <v>0</v>
      </c>
      <c r="CR106" s="22">
        <v>0</v>
      </c>
      <c r="CS106" s="22">
        <v>0</v>
      </c>
      <c r="CT106" s="22">
        <v>1636.4000000000005</v>
      </c>
      <c r="CU106" s="22">
        <v>0</v>
      </c>
      <c r="CV106" s="22">
        <v>0</v>
      </c>
      <c r="CW106" s="22">
        <v>0</v>
      </c>
      <c r="CX106" s="22">
        <v>0</v>
      </c>
      <c r="CY106" s="22">
        <v>0</v>
      </c>
      <c r="CZ106" s="22">
        <v>0</v>
      </c>
      <c r="DA106" s="22">
        <v>0</v>
      </c>
      <c r="DB106" s="22">
        <v>0</v>
      </c>
      <c r="DC106" s="22">
        <v>0</v>
      </c>
      <c r="DD106" s="22">
        <v>0</v>
      </c>
      <c r="DE106" s="23">
        <v>0</v>
      </c>
      <c r="DF106" s="23">
        <v>0</v>
      </c>
      <c r="DG106" s="23"/>
      <c r="DH106" s="23"/>
      <c r="DI106" s="23">
        <v>0</v>
      </c>
      <c r="DJ106" s="22">
        <v>0</v>
      </c>
      <c r="DK106" s="22">
        <v>0</v>
      </c>
      <c r="DL106" s="23">
        <v>0</v>
      </c>
      <c r="DM106" s="23"/>
      <c r="DN106" s="23"/>
      <c r="DO106" s="23">
        <v>0</v>
      </c>
      <c r="DP106" s="23">
        <v>0</v>
      </c>
      <c r="DQ106" s="23">
        <v>0</v>
      </c>
      <c r="DR106" s="23"/>
      <c r="DS106" s="23"/>
      <c r="DT106" s="23"/>
      <c r="DU106" s="23">
        <v>0</v>
      </c>
      <c r="DV106" s="23">
        <v>0</v>
      </c>
      <c r="DW106" s="23"/>
      <c r="DX106" s="23"/>
      <c r="DY106" s="23">
        <v>0</v>
      </c>
      <c r="DZ106" s="23">
        <v>0</v>
      </c>
      <c r="EA106" s="23">
        <v>0</v>
      </c>
      <c r="EB106" s="22">
        <v>0</v>
      </c>
      <c r="EC106" s="22">
        <v>0</v>
      </c>
      <c r="ED106" s="22">
        <v>0</v>
      </c>
      <c r="EE106" s="24"/>
    </row>
    <row r="107" spans="1:135" ht="30" x14ac:dyDescent="0.25">
      <c r="A107" s="19">
        <v>90</v>
      </c>
      <c r="B107" s="29" t="s">
        <v>132</v>
      </c>
      <c r="C107" s="21">
        <v>17761.400000000001</v>
      </c>
      <c r="D107" s="21">
        <v>17761.400000000001</v>
      </c>
      <c r="E107" s="21">
        <v>0</v>
      </c>
      <c r="F107" s="21">
        <v>17761.400000000001</v>
      </c>
      <c r="G107" s="21">
        <v>0</v>
      </c>
      <c r="H107" s="21">
        <v>17761.400000000001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>
        <v>0</v>
      </c>
      <c r="AS107" s="21">
        <v>0</v>
      </c>
      <c r="AT107" s="21">
        <v>0</v>
      </c>
      <c r="AU107" s="22">
        <v>14519</v>
      </c>
      <c r="AV107" s="22">
        <v>14519</v>
      </c>
      <c r="AW107" s="22">
        <v>0</v>
      </c>
      <c r="AX107" s="22">
        <v>14519</v>
      </c>
      <c r="AY107" s="22">
        <v>0</v>
      </c>
      <c r="AZ107" s="22">
        <v>14519</v>
      </c>
      <c r="BA107" s="22">
        <v>0</v>
      </c>
      <c r="BB107" s="22">
        <v>0</v>
      </c>
      <c r="BC107" s="22">
        <v>0</v>
      </c>
      <c r="BD107" s="22">
        <v>0</v>
      </c>
      <c r="BE107" s="22">
        <v>0</v>
      </c>
      <c r="BF107" s="22">
        <v>0</v>
      </c>
      <c r="BG107" s="22">
        <v>0</v>
      </c>
      <c r="BH107" s="22">
        <v>0</v>
      </c>
      <c r="BI107" s="22">
        <v>0</v>
      </c>
      <c r="BJ107" s="22">
        <v>0</v>
      </c>
      <c r="BK107" s="22">
        <v>0</v>
      </c>
      <c r="BL107" s="22">
        <v>0</v>
      </c>
      <c r="BM107" s="22">
        <v>0</v>
      </c>
      <c r="BN107" s="22">
        <v>0</v>
      </c>
      <c r="BO107" s="22"/>
      <c r="BP107" s="22"/>
      <c r="BQ107" s="22">
        <v>0</v>
      </c>
      <c r="BR107" s="22">
        <v>0</v>
      </c>
      <c r="BS107" s="22">
        <v>0</v>
      </c>
      <c r="BT107" s="22">
        <v>0</v>
      </c>
      <c r="BU107" s="22"/>
      <c r="BV107" s="22"/>
      <c r="BW107" s="22">
        <v>0</v>
      </c>
      <c r="BX107" s="22"/>
      <c r="BY107" s="22">
        <v>0</v>
      </c>
      <c r="BZ107" s="22"/>
      <c r="CA107" s="22"/>
      <c r="CB107" s="22"/>
      <c r="CC107" s="22">
        <v>0</v>
      </c>
      <c r="CD107" s="22">
        <v>0</v>
      </c>
      <c r="CE107" s="22"/>
      <c r="CF107" s="22"/>
      <c r="CG107" s="22">
        <v>0</v>
      </c>
      <c r="CH107" s="22">
        <v>0</v>
      </c>
      <c r="CI107" s="22">
        <v>0</v>
      </c>
      <c r="CJ107" s="22">
        <v>0</v>
      </c>
      <c r="CK107" s="22">
        <v>0</v>
      </c>
      <c r="CL107" s="22">
        <v>0</v>
      </c>
      <c r="CM107" s="22">
        <v>3242.4000000000015</v>
      </c>
      <c r="CN107" s="22">
        <v>3242.4000000000015</v>
      </c>
      <c r="CO107" s="22">
        <v>0</v>
      </c>
      <c r="CP107" s="22">
        <v>3242.4000000000015</v>
      </c>
      <c r="CQ107" s="22">
        <v>0</v>
      </c>
      <c r="CR107" s="22">
        <v>3242.4000000000015</v>
      </c>
      <c r="CS107" s="22">
        <v>0</v>
      </c>
      <c r="CT107" s="22">
        <v>0</v>
      </c>
      <c r="CU107" s="22">
        <v>0</v>
      </c>
      <c r="CV107" s="22">
        <v>0</v>
      </c>
      <c r="CW107" s="22">
        <v>0</v>
      </c>
      <c r="CX107" s="22">
        <v>0</v>
      </c>
      <c r="CY107" s="22">
        <v>0</v>
      </c>
      <c r="CZ107" s="22">
        <v>0</v>
      </c>
      <c r="DA107" s="22">
        <v>0</v>
      </c>
      <c r="DB107" s="22">
        <v>0</v>
      </c>
      <c r="DC107" s="22">
        <v>0</v>
      </c>
      <c r="DD107" s="22">
        <v>0</v>
      </c>
      <c r="DE107" s="23">
        <v>0</v>
      </c>
      <c r="DF107" s="23">
        <v>0</v>
      </c>
      <c r="DG107" s="23"/>
      <c r="DH107" s="23"/>
      <c r="DI107" s="23">
        <v>0</v>
      </c>
      <c r="DJ107" s="22">
        <v>0</v>
      </c>
      <c r="DK107" s="22">
        <v>0</v>
      </c>
      <c r="DL107" s="23">
        <v>0</v>
      </c>
      <c r="DM107" s="23"/>
      <c r="DN107" s="23"/>
      <c r="DO107" s="23">
        <v>0</v>
      </c>
      <c r="DP107" s="23">
        <v>0</v>
      </c>
      <c r="DQ107" s="23">
        <v>0</v>
      </c>
      <c r="DR107" s="23"/>
      <c r="DS107" s="23"/>
      <c r="DT107" s="23"/>
      <c r="DU107" s="23">
        <v>0</v>
      </c>
      <c r="DV107" s="23">
        <v>0</v>
      </c>
      <c r="DW107" s="23"/>
      <c r="DX107" s="23"/>
      <c r="DY107" s="23">
        <v>0</v>
      </c>
      <c r="DZ107" s="23">
        <v>0</v>
      </c>
      <c r="EA107" s="23">
        <v>0</v>
      </c>
      <c r="EB107" s="22">
        <v>0</v>
      </c>
      <c r="EC107" s="22">
        <v>0</v>
      </c>
      <c r="ED107" s="22">
        <v>0</v>
      </c>
      <c r="EE107" s="24"/>
    </row>
    <row r="108" spans="1:135" x14ac:dyDescent="0.25">
      <c r="A108" s="19">
        <v>91</v>
      </c>
      <c r="B108" s="20" t="s">
        <v>133</v>
      </c>
      <c r="C108" s="21">
        <v>65787.3</v>
      </c>
      <c r="D108" s="21">
        <v>65787.3</v>
      </c>
      <c r="E108" s="21">
        <v>0</v>
      </c>
      <c r="F108" s="21">
        <v>49624.529800000004</v>
      </c>
      <c r="G108" s="21">
        <v>27041.5298</v>
      </c>
      <c r="H108" s="21">
        <v>14067.3</v>
      </c>
      <c r="I108" s="21">
        <v>8515.7000000000007</v>
      </c>
      <c r="J108" s="21">
        <v>13550.300000000001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2612.4701999999997</v>
      </c>
      <c r="AA108" s="21">
        <v>2612.4701999999997</v>
      </c>
      <c r="AB108" s="21">
        <v>0</v>
      </c>
      <c r="AC108" s="21">
        <v>0</v>
      </c>
      <c r="AD108" s="21">
        <v>0</v>
      </c>
      <c r="AE108" s="21">
        <v>0</v>
      </c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>
        <v>0</v>
      </c>
      <c r="AS108" s="21">
        <v>0</v>
      </c>
      <c r="AT108" s="21">
        <v>0</v>
      </c>
      <c r="AU108" s="22">
        <v>52174.6</v>
      </c>
      <c r="AV108" s="22">
        <v>52174.6</v>
      </c>
      <c r="AW108" s="22">
        <v>0</v>
      </c>
      <c r="AX108" s="22">
        <v>39359.5</v>
      </c>
      <c r="AY108" s="22">
        <v>21447.9</v>
      </c>
      <c r="AZ108" s="22">
        <v>11157.4</v>
      </c>
      <c r="BA108" s="22">
        <v>6754.2</v>
      </c>
      <c r="BB108" s="22">
        <v>10799.2</v>
      </c>
      <c r="BC108" s="22">
        <v>0</v>
      </c>
      <c r="BD108" s="22">
        <v>0</v>
      </c>
      <c r="BE108" s="22">
        <v>0</v>
      </c>
      <c r="BF108" s="22">
        <v>0</v>
      </c>
      <c r="BG108" s="22">
        <v>0</v>
      </c>
      <c r="BH108" s="22">
        <v>0</v>
      </c>
      <c r="BI108" s="22">
        <v>0</v>
      </c>
      <c r="BJ108" s="22">
        <v>0</v>
      </c>
      <c r="BK108" s="22">
        <v>0</v>
      </c>
      <c r="BL108" s="22">
        <v>0</v>
      </c>
      <c r="BM108" s="22">
        <v>0</v>
      </c>
      <c r="BN108" s="22">
        <v>0</v>
      </c>
      <c r="BO108" s="22"/>
      <c r="BP108" s="22"/>
      <c r="BQ108" s="22">
        <v>0</v>
      </c>
      <c r="BR108" s="22">
        <v>2015.9</v>
      </c>
      <c r="BS108" s="22">
        <v>2015.9</v>
      </c>
      <c r="BT108" s="22">
        <v>0</v>
      </c>
      <c r="BU108" s="22"/>
      <c r="BV108" s="22"/>
      <c r="BW108" s="22">
        <v>0</v>
      </c>
      <c r="BX108" s="22"/>
      <c r="BY108" s="22">
        <v>0</v>
      </c>
      <c r="BZ108" s="22"/>
      <c r="CA108" s="22"/>
      <c r="CB108" s="22"/>
      <c r="CC108" s="22">
        <v>0</v>
      </c>
      <c r="CD108" s="22">
        <v>0</v>
      </c>
      <c r="CE108" s="22"/>
      <c r="CF108" s="22"/>
      <c r="CG108" s="22">
        <v>0</v>
      </c>
      <c r="CH108" s="22">
        <v>0</v>
      </c>
      <c r="CI108" s="22">
        <v>0</v>
      </c>
      <c r="CJ108" s="22">
        <v>0</v>
      </c>
      <c r="CK108" s="22">
        <v>0</v>
      </c>
      <c r="CL108" s="22">
        <v>0</v>
      </c>
      <c r="CM108" s="22">
        <v>13612.700000000004</v>
      </c>
      <c r="CN108" s="22">
        <v>13612.700000000004</v>
      </c>
      <c r="CO108" s="22">
        <v>0</v>
      </c>
      <c r="CP108" s="22">
        <v>10265.029800000004</v>
      </c>
      <c r="CQ108" s="22">
        <v>5593.6297999999988</v>
      </c>
      <c r="CR108" s="22">
        <v>2909.8999999999996</v>
      </c>
      <c r="CS108" s="22">
        <v>1761.5000000000009</v>
      </c>
      <c r="CT108" s="22">
        <v>2751.1000000000004</v>
      </c>
      <c r="CU108" s="22">
        <v>0</v>
      </c>
      <c r="CV108" s="22">
        <v>0</v>
      </c>
      <c r="CW108" s="22">
        <v>0</v>
      </c>
      <c r="CX108" s="22">
        <v>0</v>
      </c>
      <c r="CY108" s="22">
        <v>0</v>
      </c>
      <c r="CZ108" s="22">
        <v>0</v>
      </c>
      <c r="DA108" s="22">
        <v>0</v>
      </c>
      <c r="DB108" s="22">
        <v>0</v>
      </c>
      <c r="DC108" s="22">
        <v>0</v>
      </c>
      <c r="DD108" s="22">
        <v>0</v>
      </c>
      <c r="DE108" s="23">
        <v>0</v>
      </c>
      <c r="DF108" s="23">
        <v>0</v>
      </c>
      <c r="DG108" s="23"/>
      <c r="DH108" s="23"/>
      <c r="DI108" s="23">
        <v>0</v>
      </c>
      <c r="DJ108" s="22">
        <v>596.57019999999966</v>
      </c>
      <c r="DK108" s="22">
        <v>596.57019999999966</v>
      </c>
      <c r="DL108" s="23">
        <v>0</v>
      </c>
      <c r="DM108" s="23"/>
      <c r="DN108" s="23"/>
      <c r="DO108" s="23">
        <v>0</v>
      </c>
      <c r="DP108" s="23">
        <v>0</v>
      </c>
      <c r="DQ108" s="23">
        <v>0</v>
      </c>
      <c r="DR108" s="23"/>
      <c r="DS108" s="23"/>
      <c r="DT108" s="23"/>
      <c r="DU108" s="23">
        <v>0</v>
      </c>
      <c r="DV108" s="23">
        <v>0</v>
      </c>
      <c r="DW108" s="23"/>
      <c r="DX108" s="23"/>
      <c r="DY108" s="23">
        <v>0</v>
      </c>
      <c r="DZ108" s="23">
        <v>0</v>
      </c>
      <c r="EA108" s="23">
        <v>0</v>
      </c>
      <c r="EB108" s="22">
        <v>0</v>
      </c>
      <c r="EC108" s="22">
        <v>0</v>
      </c>
      <c r="ED108" s="22">
        <v>0</v>
      </c>
      <c r="EE108" s="24"/>
    </row>
    <row r="109" spans="1:135" x14ac:dyDescent="0.25">
      <c r="A109" s="19">
        <v>92</v>
      </c>
      <c r="B109" s="20" t="s">
        <v>134</v>
      </c>
      <c r="C109" s="21">
        <v>26446.300000000003</v>
      </c>
      <c r="D109" s="21">
        <v>26446.300000000003</v>
      </c>
      <c r="E109" s="21">
        <v>0</v>
      </c>
      <c r="F109" s="21">
        <v>13421.6561</v>
      </c>
      <c r="G109" s="21">
        <v>7293.3561</v>
      </c>
      <c r="H109" s="21">
        <v>4130.3</v>
      </c>
      <c r="I109" s="21">
        <v>1998</v>
      </c>
      <c r="J109" s="21">
        <v>12370.7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653.94389999999999</v>
      </c>
      <c r="AA109" s="21">
        <v>653.94389999999999</v>
      </c>
      <c r="AB109" s="21">
        <v>0</v>
      </c>
      <c r="AC109" s="21">
        <v>0</v>
      </c>
      <c r="AD109" s="21">
        <v>0</v>
      </c>
      <c r="AE109" s="21">
        <v>0</v>
      </c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>
        <v>0</v>
      </c>
      <c r="AS109" s="21">
        <v>0</v>
      </c>
      <c r="AT109" s="21">
        <v>0</v>
      </c>
      <c r="AU109" s="22">
        <v>20104</v>
      </c>
      <c r="AV109" s="22">
        <v>20104</v>
      </c>
      <c r="AW109" s="22">
        <v>0</v>
      </c>
      <c r="AX109" s="22">
        <v>9860.4</v>
      </c>
      <c r="AY109" s="22">
        <v>5358.1</v>
      </c>
      <c r="AZ109" s="22">
        <v>3034.4</v>
      </c>
      <c r="BA109" s="22">
        <v>1467.9</v>
      </c>
      <c r="BB109" s="22">
        <v>9741.5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/>
      <c r="BP109" s="22"/>
      <c r="BQ109" s="22">
        <v>0</v>
      </c>
      <c r="BR109" s="22">
        <v>502.1</v>
      </c>
      <c r="BS109" s="22">
        <v>502.1</v>
      </c>
      <c r="BT109" s="22">
        <v>0</v>
      </c>
      <c r="BU109" s="22"/>
      <c r="BV109" s="22"/>
      <c r="BW109" s="22">
        <v>0</v>
      </c>
      <c r="BX109" s="22"/>
      <c r="BY109" s="22">
        <v>0</v>
      </c>
      <c r="BZ109" s="22"/>
      <c r="CA109" s="22"/>
      <c r="CB109" s="22"/>
      <c r="CC109" s="22">
        <v>0</v>
      </c>
      <c r="CD109" s="22">
        <v>0</v>
      </c>
      <c r="CE109" s="22"/>
      <c r="CF109" s="22"/>
      <c r="CG109" s="22">
        <v>0</v>
      </c>
      <c r="CH109" s="22">
        <v>0</v>
      </c>
      <c r="CI109" s="22">
        <v>0</v>
      </c>
      <c r="CJ109" s="22">
        <v>0</v>
      </c>
      <c r="CK109" s="22">
        <v>0</v>
      </c>
      <c r="CL109" s="22">
        <v>0</v>
      </c>
      <c r="CM109" s="22">
        <v>6342.3000000000029</v>
      </c>
      <c r="CN109" s="22">
        <v>6342.3000000000029</v>
      </c>
      <c r="CO109" s="22">
        <v>0</v>
      </c>
      <c r="CP109" s="22">
        <v>3561.2561000000005</v>
      </c>
      <c r="CQ109" s="22">
        <v>1935.2560999999996</v>
      </c>
      <c r="CR109" s="22">
        <v>1095.9000000000001</v>
      </c>
      <c r="CS109" s="22">
        <v>530.09999999999991</v>
      </c>
      <c r="CT109" s="22">
        <v>2629.2000000000007</v>
      </c>
      <c r="CU109" s="22">
        <v>0</v>
      </c>
      <c r="CV109" s="22">
        <v>0</v>
      </c>
      <c r="CW109" s="22">
        <v>0</v>
      </c>
      <c r="CX109" s="22">
        <v>0</v>
      </c>
      <c r="CY109" s="22">
        <v>0</v>
      </c>
      <c r="CZ109" s="22">
        <v>0</v>
      </c>
      <c r="DA109" s="22">
        <v>0</v>
      </c>
      <c r="DB109" s="22">
        <v>0</v>
      </c>
      <c r="DC109" s="22">
        <v>0</v>
      </c>
      <c r="DD109" s="22">
        <v>0</v>
      </c>
      <c r="DE109" s="23">
        <v>0</v>
      </c>
      <c r="DF109" s="23">
        <v>0</v>
      </c>
      <c r="DG109" s="23"/>
      <c r="DH109" s="23"/>
      <c r="DI109" s="23">
        <v>0</v>
      </c>
      <c r="DJ109" s="22">
        <v>151.84389999999996</v>
      </c>
      <c r="DK109" s="22">
        <v>151.84389999999996</v>
      </c>
      <c r="DL109" s="23">
        <v>0</v>
      </c>
      <c r="DM109" s="23"/>
      <c r="DN109" s="23"/>
      <c r="DO109" s="23">
        <v>0</v>
      </c>
      <c r="DP109" s="23">
        <v>0</v>
      </c>
      <c r="DQ109" s="23">
        <v>0</v>
      </c>
      <c r="DR109" s="23"/>
      <c r="DS109" s="23"/>
      <c r="DT109" s="23"/>
      <c r="DU109" s="23">
        <v>0</v>
      </c>
      <c r="DV109" s="23">
        <v>0</v>
      </c>
      <c r="DW109" s="23"/>
      <c r="DX109" s="23"/>
      <c r="DY109" s="23">
        <v>0</v>
      </c>
      <c r="DZ109" s="23">
        <v>0</v>
      </c>
      <c r="EA109" s="23">
        <v>0</v>
      </c>
      <c r="EB109" s="22">
        <v>0</v>
      </c>
      <c r="EC109" s="22">
        <v>0</v>
      </c>
      <c r="ED109" s="22">
        <v>0</v>
      </c>
      <c r="EE109" s="24"/>
    </row>
    <row r="110" spans="1:135" x14ac:dyDescent="0.25">
      <c r="A110" s="19">
        <v>93</v>
      </c>
      <c r="B110" s="20" t="s">
        <v>135</v>
      </c>
      <c r="C110" s="21">
        <v>3216.2</v>
      </c>
      <c r="D110" s="21">
        <v>3216.2</v>
      </c>
      <c r="E110" s="21">
        <v>0</v>
      </c>
      <c r="F110" s="21">
        <v>3216.2</v>
      </c>
      <c r="G110" s="21">
        <v>901.6</v>
      </c>
      <c r="H110" s="21">
        <v>2314.6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>
        <v>0</v>
      </c>
      <c r="AS110" s="21">
        <v>0</v>
      </c>
      <c r="AT110" s="21">
        <v>0</v>
      </c>
      <c r="AU110" s="22">
        <v>2693.4</v>
      </c>
      <c r="AV110" s="22">
        <v>2693.4</v>
      </c>
      <c r="AW110" s="22">
        <v>0</v>
      </c>
      <c r="AX110" s="22">
        <v>2693.4</v>
      </c>
      <c r="AY110" s="22">
        <v>755</v>
      </c>
      <c r="AZ110" s="22">
        <v>1938.4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2"/>
      <c r="BP110" s="22"/>
      <c r="BQ110" s="22">
        <v>0</v>
      </c>
      <c r="BR110" s="22">
        <v>0</v>
      </c>
      <c r="BS110" s="22">
        <v>0</v>
      </c>
      <c r="BT110" s="22">
        <v>0</v>
      </c>
      <c r="BU110" s="22"/>
      <c r="BV110" s="22"/>
      <c r="BW110" s="22">
        <v>0</v>
      </c>
      <c r="BX110" s="22"/>
      <c r="BY110" s="22">
        <v>0</v>
      </c>
      <c r="BZ110" s="22"/>
      <c r="CA110" s="22"/>
      <c r="CB110" s="22"/>
      <c r="CC110" s="22">
        <v>0</v>
      </c>
      <c r="CD110" s="22">
        <v>0</v>
      </c>
      <c r="CE110" s="22"/>
      <c r="CF110" s="22"/>
      <c r="CG110" s="22">
        <v>0</v>
      </c>
      <c r="CH110" s="22">
        <v>0</v>
      </c>
      <c r="CI110" s="22">
        <v>0</v>
      </c>
      <c r="CJ110" s="22">
        <v>0</v>
      </c>
      <c r="CK110" s="22">
        <v>0</v>
      </c>
      <c r="CL110" s="22">
        <v>0</v>
      </c>
      <c r="CM110" s="22">
        <v>522.79999999999973</v>
      </c>
      <c r="CN110" s="22">
        <v>522.79999999999973</v>
      </c>
      <c r="CO110" s="22">
        <v>0</v>
      </c>
      <c r="CP110" s="22">
        <v>522.79999999999973</v>
      </c>
      <c r="CQ110" s="22">
        <v>146.60000000000002</v>
      </c>
      <c r="CR110" s="22">
        <v>376.19999999999982</v>
      </c>
      <c r="CS110" s="22">
        <v>0</v>
      </c>
      <c r="CT110" s="22">
        <v>0</v>
      </c>
      <c r="CU110" s="22">
        <v>0</v>
      </c>
      <c r="CV110" s="22">
        <v>0</v>
      </c>
      <c r="CW110" s="22">
        <v>0</v>
      </c>
      <c r="CX110" s="22">
        <v>0</v>
      </c>
      <c r="CY110" s="22">
        <v>0</v>
      </c>
      <c r="CZ110" s="22">
        <v>0</v>
      </c>
      <c r="DA110" s="22">
        <v>0</v>
      </c>
      <c r="DB110" s="22">
        <v>0</v>
      </c>
      <c r="DC110" s="22">
        <v>0</v>
      </c>
      <c r="DD110" s="22">
        <v>0</v>
      </c>
      <c r="DE110" s="23">
        <v>0</v>
      </c>
      <c r="DF110" s="23">
        <v>0</v>
      </c>
      <c r="DG110" s="23"/>
      <c r="DH110" s="23"/>
      <c r="DI110" s="23">
        <v>0</v>
      </c>
      <c r="DJ110" s="22">
        <v>0</v>
      </c>
      <c r="DK110" s="22">
        <v>0</v>
      </c>
      <c r="DL110" s="23">
        <v>0</v>
      </c>
      <c r="DM110" s="23"/>
      <c r="DN110" s="23"/>
      <c r="DO110" s="23">
        <v>0</v>
      </c>
      <c r="DP110" s="23">
        <v>0</v>
      </c>
      <c r="DQ110" s="23">
        <v>0</v>
      </c>
      <c r="DR110" s="23"/>
      <c r="DS110" s="23"/>
      <c r="DT110" s="23"/>
      <c r="DU110" s="23">
        <v>0</v>
      </c>
      <c r="DV110" s="23">
        <v>0</v>
      </c>
      <c r="DW110" s="23"/>
      <c r="DX110" s="23"/>
      <c r="DY110" s="23">
        <v>0</v>
      </c>
      <c r="DZ110" s="23">
        <v>0</v>
      </c>
      <c r="EA110" s="23">
        <v>0</v>
      </c>
      <c r="EB110" s="22">
        <v>0</v>
      </c>
      <c r="EC110" s="22">
        <v>0</v>
      </c>
      <c r="ED110" s="22">
        <v>0</v>
      </c>
      <c r="EE110" s="24"/>
    </row>
    <row r="111" spans="1:135" x14ac:dyDescent="0.25">
      <c r="A111" s="19">
        <v>94</v>
      </c>
      <c r="B111" s="20" t="s">
        <v>136</v>
      </c>
      <c r="C111" s="21">
        <v>442.5</v>
      </c>
      <c r="D111" s="21">
        <v>442.5</v>
      </c>
      <c r="E111" s="21">
        <v>0</v>
      </c>
      <c r="F111" s="21">
        <v>442.5</v>
      </c>
      <c r="G111" s="21">
        <v>322.40000000000003</v>
      </c>
      <c r="H111" s="21">
        <v>120.1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>
        <v>0</v>
      </c>
      <c r="AS111" s="21">
        <v>0</v>
      </c>
      <c r="AT111" s="21">
        <v>0</v>
      </c>
      <c r="AU111" s="22">
        <v>368.70000000000005</v>
      </c>
      <c r="AV111" s="22">
        <v>368.70000000000005</v>
      </c>
      <c r="AW111" s="22">
        <v>0</v>
      </c>
      <c r="AX111" s="22">
        <v>368.70000000000005</v>
      </c>
      <c r="AY111" s="22">
        <v>268.60000000000002</v>
      </c>
      <c r="AZ111" s="22">
        <v>100.1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2"/>
      <c r="BP111" s="22"/>
      <c r="BQ111" s="22">
        <v>0</v>
      </c>
      <c r="BR111" s="22">
        <v>0</v>
      </c>
      <c r="BS111" s="22">
        <v>0</v>
      </c>
      <c r="BT111" s="22">
        <v>0</v>
      </c>
      <c r="BU111" s="22"/>
      <c r="BV111" s="22"/>
      <c r="BW111" s="22">
        <v>0</v>
      </c>
      <c r="BX111" s="22"/>
      <c r="BY111" s="22">
        <v>0</v>
      </c>
      <c r="BZ111" s="22"/>
      <c r="CA111" s="22"/>
      <c r="CB111" s="22"/>
      <c r="CC111" s="22">
        <v>0</v>
      </c>
      <c r="CD111" s="22">
        <v>0</v>
      </c>
      <c r="CE111" s="22"/>
      <c r="CF111" s="22"/>
      <c r="CG111" s="22">
        <v>0</v>
      </c>
      <c r="CH111" s="22">
        <v>0</v>
      </c>
      <c r="CI111" s="22">
        <v>0</v>
      </c>
      <c r="CJ111" s="22">
        <v>0</v>
      </c>
      <c r="CK111" s="22">
        <v>0</v>
      </c>
      <c r="CL111" s="22">
        <v>0</v>
      </c>
      <c r="CM111" s="22">
        <v>73.799999999999955</v>
      </c>
      <c r="CN111" s="22">
        <v>73.799999999999955</v>
      </c>
      <c r="CO111" s="22">
        <v>0</v>
      </c>
      <c r="CP111" s="22">
        <v>73.799999999999955</v>
      </c>
      <c r="CQ111" s="22">
        <v>53.800000000000011</v>
      </c>
      <c r="CR111" s="22">
        <v>20</v>
      </c>
      <c r="CS111" s="22">
        <v>0</v>
      </c>
      <c r="CT111" s="22">
        <v>0</v>
      </c>
      <c r="CU111" s="22">
        <v>0</v>
      </c>
      <c r="CV111" s="22">
        <v>0</v>
      </c>
      <c r="CW111" s="22">
        <v>0</v>
      </c>
      <c r="CX111" s="22">
        <v>0</v>
      </c>
      <c r="CY111" s="22">
        <v>0</v>
      </c>
      <c r="CZ111" s="22">
        <v>0</v>
      </c>
      <c r="DA111" s="22">
        <v>0</v>
      </c>
      <c r="DB111" s="22">
        <v>0</v>
      </c>
      <c r="DC111" s="22">
        <v>0</v>
      </c>
      <c r="DD111" s="22">
        <v>0</v>
      </c>
      <c r="DE111" s="23">
        <v>0</v>
      </c>
      <c r="DF111" s="23">
        <v>0</v>
      </c>
      <c r="DG111" s="23"/>
      <c r="DH111" s="23"/>
      <c r="DI111" s="23">
        <v>0</v>
      </c>
      <c r="DJ111" s="22">
        <v>0</v>
      </c>
      <c r="DK111" s="22">
        <v>0</v>
      </c>
      <c r="DL111" s="23">
        <v>0</v>
      </c>
      <c r="DM111" s="23"/>
      <c r="DN111" s="23"/>
      <c r="DO111" s="23">
        <v>0</v>
      </c>
      <c r="DP111" s="23">
        <v>0</v>
      </c>
      <c r="DQ111" s="23">
        <v>0</v>
      </c>
      <c r="DR111" s="23"/>
      <c r="DS111" s="23"/>
      <c r="DT111" s="23"/>
      <c r="DU111" s="23">
        <v>0</v>
      </c>
      <c r="DV111" s="23">
        <v>0</v>
      </c>
      <c r="DW111" s="23"/>
      <c r="DX111" s="23"/>
      <c r="DY111" s="23">
        <v>0</v>
      </c>
      <c r="DZ111" s="23">
        <v>0</v>
      </c>
      <c r="EA111" s="23">
        <v>0</v>
      </c>
      <c r="EB111" s="22">
        <v>0</v>
      </c>
      <c r="EC111" s="22">
        <v>0</v>
      </c>
      <c r="ED111" s="22">
        <v>0</v>
      </c>
      <c r="EE111" s="24"/>
    </row>
    <row r="112" spans="1:135" x14ac:dyDescent="0.25">
      <c r="A112" s="19">
        <v>95</v>
      </c>
      <c r="B112" s="28" t="s">
        <v>137</v>
      </c>
      <c r="C112" s="21">
        <v>249.09999999999997</v>
      </c>
      <c r="D112" s="21">
        <v>249.09999999999997</v>
      </c>
      <c r="E112" s="21">
        <v>0</v>
      </c>
      <c r="F112" s="21">
        <v>249.09999999999997</v>
      </c>
      <c r="G112" s="21">
        <v>0</v>
      </c>
      <c r="H112" s="21">
        <v>249.09999999999997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>
        <v>0</v>
      </c>
      <c r="AS112" s="21">
        <v>0</v>
      </c>
      <c r="AT112" s="21">
        <v>0</v>
      </c>
      <c r="AU112" s="22">
        <v>238.3</v>
      </c>
      <c r="AV112" s="22">
        <v>238.3</v>
      </c>
      <c r="AW112" s="22">
        <v>0</v>
      </c>
      <c r="AX112" s="22">
        <v>238.3</v>
      </c>
      <c r="AY112" s="22">
        <v>0</v>
      </c>
      <c r="AZ112" s="22">
        <v>238.3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/>
      <c r="BP112" s="22"/>
      <c r="BQ112" s="22">
        <v>0</v>
      </c>
      <c r="BR112" s="22">
        <v>0</v>
      </c>
      <c r="BS112" s="22">
        <v>0</v>
      </c>
      <c r="BT112" s="22">
        <v>0</v>
      </c>
      <c r="BU112" s="22"/>
      <c r="BV112" s="22"/>
      <c r="BW112" s="22">
        <v>0</v>
      </c>
      <c r="BX112" s="22"/>
      <c r="BY112" s="22">
        <v>0</v>
      </c>
      <c r="BZ112" s="22"/>
      <c r="CA112" s="22"/>
      <c r="CB112" s="22"/>
      <c r="CC112" s="22">
        <v>0</v>
      </c>
      <c r="CD112" s="22">
        <v>0</v>
      </c>
      <c r="CE112" s="22"/>
      <c r="CF112" s="22"/>
      <c r="CG112" s="22">
        <v>0</v>
      </c>
      <c r="CH112" s="22">
        <v>0</v>
      </c>
      <c r="CI112" s="22">
        <v>0</v>
      </c>
      <c r="CJ112" s="22">
        <v>0</v>
      </c>
      <c r="CK112" s="22">
        <v>0</v>
      </c>
      <c r="CL112" s="22">
        <v>0</v>
      </c>
      <c r="CM112" s="22">
        <v>10.799999999999955</v>
      </c>
      <c r="CN112" s="22">
        <v>10.799999999999955</v>
      </c>
      <c r="CO112" s="22">
        <v>0</v>
      </c>
      <c r="CP112" s="22">
        <v>10.799999999999955</v>
      </c>
      <c r="CQ112" s="22">
        <v>0</v>
      </c>
      <c r="CR112" s="22">
        <v>10.799999999999955</v>
      </c>
      <c r="CS112" s="22">
        <v>0</v>
      </c>
      <c r="CT112" s="22">
        <v>0</v>
      </c>
      <c r="CU112" s="22">
        <v>0</v>
      </c>
      <c r="CV112" s="22">
        <v>0</v>
      </c>
      <c r="CW112" s="22">
        <v>0</v>
      </c>
      <c r="CX112" s="22">
        <v>0</v>
      </c>
      <c r="CY112" s="22">
        <v>0</v>
      </c>
      <c r="CZ112" s="22">
        <v>0</v>
      </c>
      <c r="DA112" s="22">
        <v>0</v>
      </c>
      <c r="DB112" s="22">
        <v>0</v>
      </c>
      <c r="DC112" s="22">
        <v>0</v>
      </c>
      <c r="DD112" s="22">
        <v>0</v>
      </c>
      <c r="DE112" s="23">
        <v>0</v>
      </c>
      <c r="DF112" s="23">
        <v>0</v>
      </c>
      <c r="DG112" s="23"/>
      <c r="DH112" s="23"/>
      <c r="DI112" s="23">
        <v>0</v>
      </c>
      <c r="DJ112" s="22">
        <v>0</v>
      </c>
      <c r="DK112" s="22">
        <v>0</v>
      </c>
      <c r="DL112" s="23">
        <v>0</v>
      </c>
      <c r="DM112" s="23"/>
      <c r="DN112" s="23"/>
      <c r="DO112" s="23">
        <v>0</v>
      </c>
      <c r="DP112" s="23">
        <v>0</v>
      </c>
      <c r="DQ112" s="23">
        <v>0</v>
      </c>
      <c r="DR112" s="23"/>
      <c r="DS112" s="23"/>
      <c r="DT112" s="23"/>
      <c r="DU112" s="23">
        <v>0</v>
      </c>
      <c r="DV112" s="23">
        <v>0</v>
      </c>
      <c r="DW112" s="23"/>
      <c r="DX112" s="23"/>
      <c r="DY112" s="23">
        <v>0</v>
      </c>
      <c r="DZ112" s="23">
        <v>0</v>
      </c>
      <c r="EA112" s="23">
        <v>0</v>
      </c>
      <c r="EB112" s="22">
        <v>0</v>
      </c>
      <c r="EC112" s="22">
        <v>0</v>
      </c>
      <c r="ED112" s="22">
        <v>0</v>
      </c>
      <c r="EE112" s="24"/>
    </row>
    <row r="113" spans="1:135" x14ac:dyDescent="0.25">
      <c r="A113" s="19">
        <v>96</v>
      </c>
      <c r="B113" s="20" t="s">
        <v>138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>
        <v>0</v>
      </c>
      <c r="AS113" s="21">
        <v>0</v>
      </c>
      <c r="AT113" s="21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2"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2"/>
      <c r="BP113" s="22"/>
      <c r="BQ113" s="22">
        <v>0</v>
      </c>
      <c r="BR113" s="22">
        <v>0</v>
      </c>
      <c r="BS113" s="22">
        <v>0</v>
      </c>
      <c r="BT113" s="22">
        <v>0</v>
      </c>
      <c r="BU113" s="22"/>
      <c r="BV113" s="22"/>
      <c r="BW113" s="22">
        <v>0</v>
      </c>
      <c r="BX113" s="22"/>
      <c r="BY113" s="22">
        <v>0</v>
      </c>
      <c r="BZ113" s="22"/>
      <c r="CA113" s="22"/>
      <c r="CB113" s="22"/>
      <c r="CC113" s="22">
        <v>0</v>
      </c>
      <c r="CD113" s="22">
        <v>0</v>
      </c>
      <c r="CE113" s="22"/>
      <c r="CF113" s="22"/>
      <c r="CG113" s="22">
        <v>0</v>
      </c>
      <c r="CH113" s="22">
        <v>0</v>
      </c>
      <c r="CI113" s="22">
        <v>0</v>
      </c>
      <c r="CJ113" s="22">
        <v>0</v>
      </c>
      <c r="CK113" s="22">
        <v>0</v>
      </c>
      <c r="CL113" s="22">
        <v>0</v>
      </c>
      <c r="CM113" s="22">
        <v>0</v>
      </c>
      <c r="CN113" s="22">
        <v>0</v>
      </c>
      <c r="CO113" s="22">
        <v>0</v>
      </c>
      <c r="CP113" s="22">
        <v>0</v>
      </c>
      <c r="CQ113" s="22">
        <v>0</v>
      </c>
      <c r="CR113" s="22">
        <v>0</v>
      </c>
      <c r="CS113" s="22">
        <v>0</v>
      </c>
      <c r="CT113" s="22">
        <v>0</v>
      </c>
      <c r="CU113" s="22">
        <v>0</v>
      </c>
      <c r="CV113" s="22">
        <v>0</v>
      </c>
      <c r="CW113" s="22">
        <v>0</v>
      </c>
      <c r="CX113" s="22">
        <v>0</v>
      </c>
      <c r="CY113" s="22">
        <v>0</v>
      </c>
      <c r="CZ113" s="22">
        <v>0</v>
      </c>
      <c r="DA113" s="22">
        <v>0</v>
      </c>
      <c r="DB113" s="22">
        <v>0</v>
      </c>
      <c r="DC113" s="22">
        <v>0</v>
      </c>
      <c r="DD113" s="22">
        <v>0</v>
      </c>
      <c r="DE113" s="23">
        <v>0</v>
      </c>
      <c r="DF113" s="23">
        <v>0</v>
      </c>
      <c r="DG113" s="23"/>
      <c r="DH113" s="23"/>
      <c r="DI113" s="23">
        <v>0</v>
      </c>
      <c r="DJ113" s="22">
        <v>0</v>
      </c>
      <c r="DK113" s="22">
        <v>0</v>
      </c>
      <c r="DL113" s="23">
        <v>0</v>
      </c>
      <c r="DM113" s="23"/>
      <c r="DN113" s="23"/>
      <c r="DO113" s="23">
        <v>0</v>
      </c>
      <c r="DP113" s="23">
        <v>0</v>
      </c>
      <c r="DQ113" s="23">
        <v>0</v>
      </c>
      <c r="DR113" s="23"/>
      <c r="DS113" s="23"/>
      <c r="DT113" s="23"/>
      <c r="DU113" s="23">
        <v>0</v>
      </c>
      <c r="DV113" s="23">
        <v>0</v>
      </c>
      <c r="DW113" s="23"/>
      <c r="DX113" s="23"/>
      <c r="DY113" s="23">
        <v>0</v>
      </c>
      <c r="DZ113" s="23">
        <v>0</v>
      </c>
      <c r="EA113" s="23">
        <v>0</v>
      </c>
      <c r="EB113" s="22">
        <v>0</v>
      </c>
      <c r="EC113" s="22">
        <v>0</v>
      </c>
      <c r="ED113" s="22">
        <v>0</v>
      </c>
      <c r="EE113" s="24"/>
    </row>
    <row r="114" spans="1:135" x14ac:dyDescent="0.25">
      <c r="A114" s="19">
        <v>97</v>
      </c>
      <c r="B114" s="20" t="s">
        <v>139</v>
      </c>
      <c r="C114" s="21">
        <v>103104.2</v>
      </c>
      <c r="D114" s="21">
        <v>103104.2</v>
      </c>
      <c r="E114" s="21">
        <v>0</v>
      </c>
      <c r="F114" s="21">
        <v>91581</v>
      </c>
      <c r="G114" s="21">
        <v>0</v>
      </c>
      <c r="H114" s="21">
        <v>91581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/>
      <c r="AG114" s="21">
        <v>8847</v>
      </c>
      <c r="AH114" s="21"/>
      <c r="AI114" s="21"/>
      <c r="AJ114" s="21">
        <v>8847</v>
      </c>
      <c r="AK114" s="21"/>
      <c r="AL114" s="21">
        <v>2676.2</v>
      </c>
      <c r="AM114" s="21"/>
      <c r="AN114" s="21"/>
      <c r="AO114" s="21">
        <v>2676.2</v>
      </c>
      <c r="AP114" s="21"/>
      <c r="AQ114" s="21"/>
      <c r="AR114" s="21">
        <v>0</v>
      </c>
      <c r="AS114" s="21">
        <v>0</v>
      </c>
      <c r="AT114" s="21">
        <v>0</v>
      </c>
      <c r="AU114" s="22">
        <v>88207.5</v>
      </c>
      <c r="AV114" s="22">
        <v>88207.5</v>
      </c>
      <c r="AW114" s="22">
        <v>0</v>
      </c>
      <c r="AX114" s="22">
        <v>78727.199999999997</v>
      </c>
      <c r="AY114" s="22">
        <v>0</v>
      </c>
      <c r="AZ114" s="22">
        <v>78727.199999999997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/>
      <c r="BP114" s="22"/>
      <c r="BQ114" s="22">
        <v>0</v>
      </c>
      <c r="BR114" s="22">
        <v>0</v>
      </c>
      <c r="BS114" s="22">
        <v>0</v>
      </c>
      <c r="BT114" s="22">
        <v>0</v>
      </c>
      <c r="BU114" s="22"/>
      <c r="BV114" s="22"/>
      <c r="BW114" s="22">
        <v>0</v>
      </c>
      <c r="BX114" s="22"/>
      <c r="BY114" s="22">
        <v>7278.6</v>
      </c>
      <c r="BZ114" s="22"/>
      <c r="CA114" s="22"/>
      <c r="CB114" s="22">
        <v>7278.6</v>
      </c>
      <c r="CC114" s="22">
        <v>0</v>
      </c>
      <c r="CD114" s="22">
        <v>2201.6999999999998</v>
      </c>
      <c r="CE114" s="22"/>
      <c r="CF114" s="22"/>
      <c r="CG114" s="22">
        <v>2201.6999999999998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14896.699999999997</v>
      </c>
      <c r="CN114" s="22">
        <v>14896.699999999997</v>
      </c>
      <c r="CO114" s="22">
        <v>0</v>
      </c>
      <c r="CP114" s="22">
        <v>12853.800000000003</v>
      </c>
      <c r="CQ114" s="22">
        <v>0</v>
      </c>
      <c r="CR114" s="22">
        <v>12853.800000000003</v>
      </c>
      <c r="CS114" s="22">
        <v>0</v>
      </c>
      <c r="CT114" s="22">
        <v>0</v>
      </c>
      <c r="CU114" s="22">
        <v>0</v>
      </c>
      <c r="CV114" s="22">
        <v>0</v>
      </c>
      <c r="CW114" s="22">
        <v>0</v>
      </c>
      <c r="CX114" s="22">
        <v>0</v>
      </c>
      <c r="CY114" s="22">
        <v>0</v>
      </c>
      <c r="CZ114" s="22">
        <v>0</v>
      </c>
      <c r="DA114" s="22">
        <v>0</v>
      </c>
      <c r="DB114" s="22">
        <v>0</v>
      </c>
      <c r="DC114" s="22">
        <v>0</v>
      </c>
      <c r="DD114" s="22">
        <v>0</v>
      </c>
      <c r="DE114" s="23">
        <v>0</v>
      </c>
      <c r="DF114" s="23">
        <v>0</v>
      </c>
      <c r="DG114" s="23"/>
      <c r="DH114" s="23"/>
      <c r="DI114" s="23">
        <v>0</v>
      </c>
      <c r="DJ114" s="22">
        <v>0</v>
      </c>
      <c r="DK114" s="22">
        <v>0</v>
      </c>
      <c r="DL114" s="23">
        <v>0</v>
      </c>
      <c r="DM114" s="23"/>
      <c r="DN114" s="23"/>
      <c r="DO114" s="23">
        <v>0</v>
      </c>
      <c r="DP114" s="23">
        <v>0</v>
      </c>
      <c r="DQ114" s="23">
        <v>1568.3999999999996</v>
      </c>
      <c r="DR114" s="23"/>
      <c r="DS114" s="23"/>
      <c r="DT114" s="23">
        <v>1568.3999999999996</v>
      </c>
      <c r="DU114" s="23">
        <v>0</v>
      </c>
      <c r="DV114" s="23">
        <v>474.5</v>
      </c>
      <c r="DW114" s="23"/>
      <c r="DX114" s="23"/>
      <c r="DY114" s="23">
        <v>474.5</v>
      </c>
      <c r="DZ114" s="23">
        <v>0</v>
      </c>
      <c r="EA114" s="23">
        <v>0</v>
      </c>
      <c r="EB114" s="22">
        <v>0</v>
      </c>
      <c r="EC114" s="22">
        <v>0</v>
      </c>
      <c r="ED114" s="22">
        <v>0</v>
      </c>
      <c r="EE114" s="24"/>
    </row>
    <row r="115" spans="1:135" x14ac:dyDescent="0.25">
      <c r="A115" s="19">
        <v>98</v>
      </c>
      <c r="B115" s="20" t="s">
        <v>140</v>
      </c>
      <c r="C115" s="21">
        <v>34349.1</v>
      </c>
      <c r="D115" s="21">
        <v>34349.1</v>
      </c>
      <c r="E115" s="21">
        <v>0</v>
      </c>
      <c r="F115" s="21">
        <v>34349.1</v>
      </c>
      <c r="G115" s="21">
        <v>0</v>
      </c>
      <c r="H115" s="21">
        <v>34349.1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>
        <v>0</v>
      </c>
      <c r="AS115" s="21">
        <v>0</v>
      </c>
      <c r="AT115" s="21">
        <v>0</v>
      </c>
      <c r="AU115" s="22">
        <v>28000.1</v>
      </c>
      <c r="AV115" s="22">
        <v>28000.1</v>
      </c>
      <c r="AW115" s="22">
        <v>0</v>
      </c>
      <c r="AX115" s="22">
        <v>28000.1</v>
      </c>
      <c r="AY115" s="22">
        <v>0</v>
      </c>
      <c r="AZ115" s="22">
        <v>28000.1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/>
      <c r="BP115" s="22"/>
      <c r="BQ115" s="22">
        <v>0</v>
      </c>
      <c r="BR115" s="22">
        <v>0</v>
      </c>
      <c r="BS115" s="22">
        <v>0</v>
      </c>
      <c r="BT115" s="22">
        <v>0</v>
      </c>
      <c r="BU115" s="22"/>
      <c r="BV115" s="22"/>
      <c r="BW115" s="22">
        <v>0</v>
      </c>
      <c r="BX115" s="22"/>
      <c r="BY115" s="22">
        <v>0</v>
      </c>
      <c r="BZ115" s="22"/>
      <c r="CA115" s="22"/>
      <c r="CB115" s="22"/>
      <c r="CC115" s="22">
        <v>0</v>
      </c>
      <c r="CD115" s="22">
        <v>0</v>
      </c>
      <c r="CE115" s="22"/>
      <c r="CF115" s="22"/>
      <c r="CG115" s="22">
        <v>0</v>
      </c>
      <c r="CH115" s="22">
        <v>0</v>
      </c>
      <c r="CI115" s="22">
        <v>0</v>
      </c>
      <c r="CJ115" s="22">
        <v>0</v>
      </c>
      <c r="CK115" s="22">
        <v>0</v>
      </c>
      <c r="CL115" s="22">
        <v>0</v>
      </c>
      <c r="CM115" s="22">
        <v>6349</v>
      </c>
      <c r="CN115" s="22">
        <v>6349</v>
      </c>
      <c r="CO115" s="22">
        <v>0</v>
      </c>
      <c r="CP115" s="22">
        <v>6349</v>
      </c>
      <c r="CQ115" s="22">
        <v>0</v>
      </c>
      <c r="CR115" s="22">
        <v>6349</v>
      </c>
      <c r="CS115" s="22">
        <v>0</v>
      </c>
      <c r="CT115" s="22">
        <v>0</v>
      </c>
      <c r="CU115" s="22">
        <v>0</v>
      </c>
      <c r="CV115" s="22">
        <v>0</v>
      </c>
      <c r="CW115" s="22">
        <v>0</v>
      </c>
      <c r="CX115" s="22">
        <v>0</v>
      </c>
      <c r="CY115" s="22">
        <v>0</v>
      </c>
      <c r="CZ115" s="22">
        <v>0</v>
      </c>
      <c r="DA115" s="22">
        <v>0</v>
      </c>
      <c r="DB115" s="22">
        <v>0</v>
      </c>
      <c r="DC115" s="22">
        <v>0</v>
      </c>
      <c r="DD115" s="22">
        <v>0</v>
      </c>
      <c r="DE115" s="23">
        <v>0</v>
      </c>
      <c r="DF115" s="23">
        <v>0</v>
      </c>
      <c r="DG115" s="23"/>
      <c r="DH115" s="23"/>
      <c r="DI115" s="23">
        <v>0</v>
      </c>
      <c r="DJ115" s="22">
        <v>0</v>
      </c>
      <c r="DK115" s="22">
        <v>0</v>
      </c>
      <c r="DL115" s="23">
        <v>0</v>
      </c>
      <c r="DM115" s="23"/>
      <c r="DN115" s="23"/>
      <c r="DO115" s="23">
        <v>0</v>
      </c>
      <c r="DP115" s="23">
        <v>0</v>
      </c>
      <c r="DQ115" s="23">
        <v>0</v>
      </c>
      <c r="DR115" s="23"/>
      <c r="DS115" s="23"/>
      <c r="DT115" s="23"/>
      <c r="DU115" s="23">
        <v>0</v>
      </c>
      <c r="DV115" s="23">
        <v>0</v>
      </c>
      <c r="DW115" s="23"/>
      <c r="DX115" s="23"/>
      <c r="DY115" s="23">
        <v>0</v>
      </c>
      <c r="DZ115" s="23">
        <v>0</v>
      </c>
      <c r="EA115" s="23">
        <v>0</v>
      </c>
      <c r="EB115" s="22">
        <v>0</v>
      </c>
      <c r="EC115" s="22">
        <v>0</v>
      </c>
      <c r="ED115" s="22">
        <v>0</v>
      </c>
      <c r="EE115" s="24"/>
    </row>
    <row r="116" spans="1:135" x14ac:dyDescent="0.25">
      <c r="A116" s="19">
        <v>99</v>
      </c>
      <c r="B116" s="20" t="s">
        <v>141</v>
      </c>
      <c r="C116" s="21">
        <v>458</v>
      </c>
      <c r="D116" s="21">
        <v>458</v>
      </c>
      <c r="E116" s="21">
        <v>0</v>
      </c>
      <c r="F116" s="21">
        <v>458</v>
      </c>
      <c r="G116" s="21">
        <v>0</v>
      </c>
      <c r="H116" s="21">
        <v>458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>
        <v>0</v>
      </c>
      <c r="AS116" s="21">
        <v>0</v>
      </c>
      <c r="AT116" s="21">
        <v>0</v>
      </c>
      <c r="AU116" s="22">
        <v>427.6</v>
      </c>
      <c r="AV116" s="22">
        <v>427.6</v>
      </c>
      <c r="AW116" s="22">
        <v>0</v>
      </c>
      <c r="AX116" s="22">
        <v>427.6</v>
      </c>
      <c r="AY116" s="22">
        <v>0</v>
      </c>
      <c r="AZ116" s="22">
        <v>427.6</v>
      </c>
      <c r="BA116" s="22">
        <v>0</v>
      </c>
      <c r="BB116" s="22">
        <v>0</v>
      </c>
      <c r="BC116" s="22">
        <v>0</v>
      </c>
      <c r="BD116" s="22">
        <v>0</v>
      </c>
      <c r="BE116" s="22">
        <v>0</v>
      </c>
      <c r="BF116" s="22">
        <v>0</v>
      </c>
      <c r="BG116" s="22">
        <v>0</v>
      </c>
      <c r="BH116" s="22">
        <v>0</v>
      </c>
      <c r="BI116" s="22">
        <v>0</v>
      </c>
      <c r="BJ116" s="22">
        <v>0</v>
      </c>
      <c r="BK116" s="22">
        <v>0</v>
      </c>
      <c r="BL116" s="22">
        <v>0</v>
      </c>
      <c r="BM116" s="22">
        <v>0</v>
      </c>
      <c r="BN116" s="22">
        <v>0</v>
      </c>
      <c r="BO116" s="22"/>
      <c r="BP116" s="22"/>
      <c r="BQ116" s="22">
        <v>0</v>
      </c>
      <c r="BR116" s="22">
        <v>0</v>
      </c>
      <c r="BS116" s="22">
        <v>0</v>
      </c>
      <c r="BT116" s="22">
        <v>0</v>
      </c>
      <c r="BU116" s="22"/>
      <c r="BV116" s="22"/>
      <c r="BW116" s="22">
        <v>0</v>
      </c>
      <c r="BX116" s="22"/>
      <c r="BY116" s="22">
        <v>0</v>
      </c>
      <c r="BZ116" s="22"/>
      <c r="CA116" s="22"/>
      <c r="CB116" s="22"/>
      <c r="CC116" s="22">
        <v>0</v>
      </c>
      <c r="CD116" s="22">
        <v>0</v>
      </c>
      <c r="CE116" s="22"/>
      <c r="CF116" s="22"/>
      <c r="CG116" s="22">
        <v>0</v>
      </c>
      <c r="CH116" s="22">
        <v>0</v>
      </c>
      <c r="CI116" s="22">
        <v>0</v>
      </c>
      <c r="CJ116" s="22">
        <v>0</v>
      </c>
      <c r="CK116" s="22">
        <v>0</v>
      </c>
      <c r="CL116" s="22">
        <v>0</v>
      </c>
      <c r="CM116" s="22">
        <v>30.399999999999977</v>
      </c>
      <c r="CN116" s="22">
        <v>30.399999999999977</v>
      </c>
      <c r="CO116" s="22">
        <v>0</v>
      </c>
      <c r="CP116" s="22">
        <v>30.399999999999977</v>
      </c>
      <c r="CQ116" s="22">
        <v>0</v>
      </c>
      <c r="CR116" s="22">
        <v>30.399999999999977</v>
      </c>
      <c r="CS116" s="22">
        <v>0</v>
      </c>
      <c r="CT116" s="22">
        <v>0</v>
      </c>
      <c r="CU116" s="22">
        <v>0</v>
      </c>
      <c r="CV116" s="22">
        <v>0</v>
      </c>
      <c r="CW116" s="22">
        <v>0</v>
      </c>
      <c r="CX116" s="22">
        <v>0</v>
      </c>
      <c r="CY116" s="22">
        <v>0</v>
      </c>
      <c r="CZ116" s="22">
        <v>0</v>
      </c>
      <c r="DA116" s="22">
        <v>0</v>
      </c>
      <c r="DB116" s="22">
        <v>0</v>
      </c>
      <c r="DC116" s="22">
        <v>0</v>
      </c>
      <c r="DD116" s="22">
        <v>0</v>
      </c>
      <c r="DE116" s="23">
        <v>0</v>
      </c>
      <c r="DF116" s="23">
        <v>0</v>
      </c>
      <c r="DG116" s="23"/>
      <c r="DH116" s="23"/>
      <c r="DI116" s="23">
        <v>0</v>
      </c>
      <c r="DJ116" s="22">
        <v>0</v>
      </c>
      <c r="DK116" s="22">
        <v>0</v>
      </c>
      <c r="DL116" s="23">
        <v>0</v>
      </c>
      <c r="DM116" s="23"/>
      <c r="DN116" s="23"/>
      <c r="DO116" s="23">
        <v>0</v>
      </c>
      <c r="DP116" s="23">
        <v>0</v>
      </c>
      <c r="DQ116" s="23">
        <v>0</v>
      </c>
      <c r="DR116" s="23"/>
      <c r="DS116" s="23"/>
      <c r="DT116" s="23"/>
      <c r="DU116" s="23">
        <v>0</v>
      </c>
      <c r="DV116" s="23">
        <v>0</v>
      </c>
      <c r="DW116" s="23"/>
      <c r="DX116" s="23"/>
      <c r="DY116" s="23">
        <v>0</v>
      </c>
      <c r="DZ116" s="23">
        <v>0</v>
      </c>
      <c r="EA116" s="23">
        <v>0</v>
      </c>
      <c r="EB116" s="22">
        <v>0</v>
      </c>
      <c r="EC116" s="22">
        <v>0</v>
      </c>
      <c r="ED116" s="22">
        <v>0</v>
      </c>
      <c r="EE116" s="24"/>
    </row>
    <row r="117" spans="1:135" ht="15.75" x14ac:dyDescent="0.25">
      <c r="A117" s="19">
        <v>100</v>
      </c>
      <c r="B117" s="33" t="s">
        <v>142</v>
      </c>
      <c r="C117" s="21">
        <v>6523.4999999999991</v>
      </c>
      <c r="D117" s="21">
        <v>6523.4999999999991</v>
      </c>
      <c r="E117" s="21">
        <v>0</v>
      </c>
      <c r="F117" s="21">
        <v>6100.0331999999999</v>
      </c>
      <c r="G117" s="21">
        <v>3097.8332</v>
      </c>
      <c r="H117" s="21">
        <v>2782.5</v>
      </c>
      <c r="I117" s="21">
        <v>219.7</v>
      </c>
      <c r="J117" s="21">
        <v>268.89999999999998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154.5668</v>
      </c>
      <c r="AA117" s="21">
        <v>154.5668</v>
      </c>
      <c r="AB117" s="21">
        <v>0</v>
      </c>
      <c r="AC117" s="21">
        <v>0</v>
      </c>
      <c r="AD117" s="21">
        <v>0</v>
      </c>
      <c r="AE117" s="21">
        <v>0</v>
      </c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>
        <v>0</v>
      </c>
      <c r="AS117" s="21">
        <v>0</v>
      </c>
      <c r="AT117" s="21">
        <v>0</v>
      </c>
      <c r="AU117" s="22">
        <v>5734</v>
      </c>
      <c r="AV117" s="22">
        <v>5734</v>
      </c>
      <c r="AW117" s="22">
        <v>0</v>
      </c>
      <c r="AX117" s="22">
        <v>5317.6</v>
      </c>
      <c r="AY117" s="22">
        <v>2700.5</v>
      </c>
      <c r="AZ117" s="22">
        <v>2425.6</v>
      </c>
      <c r="BA117" s="22">
        <v>191.5</v>
      </c>
      <c r="BB117" s="22">
        <v>268.89999999999998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2"/>
      <c r="BP117" s="22"/>
      <c r="BQ117" s="22">
        <v>0</v>
      </c>
      <c r="BR117" s="22">
        <v>147.5</v>
      </c>
      <c r="BS117" s="22">
        <v>147.5</v>
      </c>
      <c r="BT117" s="22">
        <v>0</v>
      </c>
      <c r="BU117" s="22"/>
      <c r="BV117" s="22"/>
      <c r="BW117" s="22">
        <v>0</v>
      </c>
      <c r="BX117" s="22"/>
      <c r="BY117" s="22">
        <v>0</v>
      </c>
      <c r="BZ117" s="22"/>
      <c r="CA117" s="22"/>
      <c r="CB117" s="22"/>
      <c r="CC117" s="22">
        <v>0</v>
      </c>
      <c r="CD117" s="22">
        <v>0</v>
      </c>
      <c r="CE117" s="22"/>
      <c r="CF117" s="22"/>
      <c r="CG117" s="22">
        <v>0</v>
      </c>
      <c r="CH117" s="22">
        <v>0</v>
      </c>
      <c r="CI117" s="22">
        <v>0</v>
      </c>
      <c r="CJ117" s="22">
        <v>0</v>
      </c>
      <c r="CK117" s="22">
        <v>0</v>
      </c>
      <c r="CL117" s="22">
        <v>0</v>
      </c>
      <c r="CM117" s="22">
        <v>789.49999999999909</v>
      </c>
      <c r="CN117" s="22">
        <v>789.49999999999909</v>
      </c>
      <c r="CO117" s="22">
        <v>0</v>
      </c>
      <c r="CP117" s="22">
        <v>782.43319999999949</v>
      </c>
      <c r="CQ117" s="22">
        <v>397.33320000000003</v>
      </c>
      <c r="CR117" s="22">
        <v>356.90000000000009</v>
      </c>
      <c r="CS117" s="22">
        <v>28.199999999999989</v>
      </c>
      <c r="CT117" s="22">
        <v>0</v>
      </c>
      <c r="CU117" s="22">
        <v>0</v>
      </c>
      <c r="CV117" s="22">
        <v>0</v>
      </c>
      <c r="CW117" s="22">
        <v>0</v>
      </c>
      <c r="CX117" s="22">
        <v>0</v>
      </c>
      <c r="CY117" s="22">
        <v>0</v>
      </c>
      <c r="CZ117" s="22">
        <v>0</v>
      </c>
      <c r="DA117" s="22">
        <v>0</v>
      </c>
      <c r="DB117" s="22">
        <v>0</v>
      </c>
      <c r="DC117" s="22">
        <v>0</v>
      </c>
      <c r="DD117" s="22">
        <v>0</v>
      </c>
      <c r="DE117" s="23">
        <v>0</v>
      </c>
      <c r="DF117" s="23">
        <v>0</v>
      </c>
      <c r="DG117" s="23"/>
      <c r="DH117" s="23"/>
      <c r="DI117" s="23">
        <v>0</v>
      </c>
      <c r="DJ117" s="22">
        <v>7.0668000000000006</v>
      </c>
      <c r="DK117" s="22">
        <v>7.0668000000000006</v>
      </c>
      <c r="DL117" s="23">
        <v>0</v>
      </c>
      <c r="DM117" s="23"/>
      <c r="DN117" s="23"/>
      <c r="DO117" s="23">
        <v>0</v>
      </c>
      <c r="DP117" s="23">
        <v>0</v>
      </c>
      <c r="DQ117" s="23">
        <v>0</v>
      </c>
      <c r="DR117" s="23"/>
      <c r="DS117" s="23"/>
      <c r="DT117" s="23"/>
      <c r="DU117" s="23">
        <v>0</v>
      </c>
      <c r="DV117" s="23">
        <v>0</v>
      </c>
      <c r="DW117" s="23"/>
      <c r="DX117" s="23"/>
      <c r="DY117" s="23">
        <v>0</v>
      </c>
      <c r="DZ117" s="23">
        <v>0</v>
      </c>
      <c r="EA117" s="23">
        <v>0</v>
      </c>
      <c r="EB117" s="22">
        <v>0</v>
      </c>
      <c r="EC117" s="22">
        <v>0</v>
      </c>
      <c r="ED117" s="22">
        <v>0</v>
      </c>
      <c r="EE117" s="24"/>
    </row>
    <row r="118" spans="1:135" ht="47.25" x14ac:dyDescent="0.25">
      <c r="A118" s="19">
        <v>101</v>
      </c>
      <c r="B118" s="33" t="s">
        <v>143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>
        <v>0</v>
      </c>
      <c r="AS118" s="21">
        <v>0</v>
      </c>
      <c r="AT118" s="21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/>
      <c r="BP118" s="22"/>
      <c r="BQ118" s="22">
        <v>0</v>
      </c>
      <c r="BR118" s="22"/>
      <c r="BS118" s="22"/>
      <c r="BT118" s="22">
        <v>0</v>
      </c>
      <c r="BU118" s="22"/>
      <c r="BV118" s="22"/>
      <c r="BW118" s="22">
        <v>0</v>
      </c>
      <c r="BX118" s="22"/>
      <c r="BY118" s="22">
        <v>0</v>
      </c>
      <c r="BZ118" s="22"/>
      <c r="CA118" s="22"/>
      <c r="CB118" s="22"/>
      <c r="CC118" s="22">
        <v>0</v>
      </c>
      <c r="CD118" s="22">
        <v>0</v>
      </c>
      <c r="CE118" s="22"/>
      <c r="CF118" s="22"/>
      <c r="CG118" s="22">
        <v>0</v>
      </c>
      <c r="CH118" s="22">
        <v>0</v>
      </c>
      <c r="CI118" s="22">
        <v>0</v>
      </c>
      <c r="CJ118" s="22">
        <v>0</v>
      </c>
      <c r="CK118" s="22">
        <v>0</v>
      </c>
      <c r="CL118" s="22">
        <v>0</v>
      </c>
      <c r="CM118" s="22">
        <v>0</v>
      </c>
      <c r="CN118" s="22">
        <v>0</v>
      </c>
      <c r="CO118" s="22">
        <v>0</v>
      </c>
      <c r="CP118" s="22">
        <v>0</v>
      </c>
      <c r="CQ118" s="22">
        <v>0</v>
      </c>
      <c r="CR118" s="22">
        <v>0</v>
      </c>
      <c r="CS118" s="22">
        <v>0</v>
      </c>
      <c r="CT118" s="22">
        <v>0</v>
      </c>
      <c r="CU118" s="22">
        <v>0</v>
      </c>
      <c r="CV118" s="22">
        <v>0</v>
      </c>
      <c r="CW118" s="22">
        <v>0</v>
      </c>
      <c r="CX118" s="22">
        <v>0</v>
      </c>
      <c r="CY118" s="22">
        <v>0</v>
      </c>
      <c r="CZ118" s="22">
        <v>0</v>
      </c>
      <c r="DA118" s="22">
        <v>0</v>
      </c>
      <c r="DB118" s="22">
        <v>0</v>
      </c>
      <c r="DC118" s="22">
        <v>0</v>
      </c>
      <c r="DD118" s="22">
        <v>0</v>
      </c>
      <c r="DE118" s="23">
        <v>0</v>
      </c>
      <c r="DF118" s="23">
        <v>0</v>
      </c>
      <c r="DG118" s="23"/>
      <c r="DH118" s="23"/>
      <c r="DI118" s="23">
        <v>0</v>
      </c>
      <c r="DJ118" s="22">
        <v>0</v>
      </c>
      <c r="DK118" s="22">
        <v>0</v>
      </c>
      <c r="DL118" s="23">
        <v>0</v>
      </c>
      <c r="DM118" s="23"/>
      <c r="DN118" s="23"/>
      <c r="DO118" s="23">
        <v>0</v>
      </c>
      <c r="DP118" s="23">
        <v>0</v>
      </c>
      <c r="DQ118" s="23">
        <v>0</v>
      </c>
      <c r="DR118" s="23"/>
      <c r="DS118" s="23"/>
      <c r="DT118" s="23"/>
      <c r="DU118" s="23">
        <v>0</v>
      </c>
      <c r="DV118" s="23">
        <v>0</v>
      </c>
      <c r="DW118" s="23"/>
      <c r="DX118" s="23"/>
      <c r="DY118" s="23">
        <v>0</v>
      </c>
      <c r="DZ118" s="23">
        <v>0</v>
      </c>
      <c r="EA118" s="23">
        <v>0</v>
      </c>
      <c r="EB118" s="22">
        <v>0</v>
      </c>
      <c r="EC118" s="22">
        <v>0</v>
      </c>
      <c r="ED118" s="22">
        <v>0</v>
      </c>
      <c r="EE118" s="24"/>
    </row>
    <row r="119" spans="1:135" x14ac:dyDescent="0.25">
      <c r="A119" s="19">
        <v>102</v>
      </c>
      <c r="B119" s="28" t="s">
        <v>144</v>
      </c>
      <c r="C119" s="21">
        <v>6930.9</v>
      </c>
      <c r="D119" s="21">
        <v>6930.9</v>
      </c>
      <c r="E119" s="21">
        <v>0</v>
      </c>
      <c r="F119" s="21">
        <v>6930.9</v>
      </c>
      <c r="G119" s="21">
        <v>0</v>
      </c>
      <c r="H119" s="21">
        <v>6930.9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>
        <v>0</v>
      </c>
      <c r="AS119" s="21">
        <v>0</v>
      </c>
      <c r="AT119" s="21">
        <v>0</v>
      </c>
      <c r="AU119" s="22">
        <v>5752.6</v>
      </c>
      <c r="AV119" s="22">
        <v>5752.6</v>
      </c>
      <c r="AW119" s="22">
        <v>0</v>
      </c>
      <c r="AX119" s="22">
        <v>5752.6</v>
      </c>
      <c r="AY119" s="22">
        <v>0</v>
      </c>
      <c r="AZ119" s="22">
        <v>5752.6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2"/>
      <c r="BP119" s="22"/>
      <c r="BQ119" s="22">
        <v>0</v>
      </c>
      <c r="BR119" s="22"/>
      <c r="BS119" s="22"/>
      <c r="BT119" s="22">
        <v>0</v>
      </c>
      <c r="BU119" s="22"/>
      <c r="BV119" s="22"/>
      <c r="BW119" s="22">
        <v>0</v>
      </c>
      <c r="BX119" s="22"/>
      <c r="BY119" s="22">
        <v>0</v>
      </c>
      <c r="BZ119" s="22"/>
      <c r="CA119" s="22"/>
      <c r="CB119" s="22"/>
      <c r="CC119" s="22">
        <v>0</v>
      </c>
      <c r="CD119" s="22">
        <v>0</v>
      </c>
      <c r="CE119" s="22"/>
      <c r="CF119" s="22"/>
      <c r="CG119" s="22">
        <v>0</v>
      </c>
      <c r="CH119" s="22">
        <v>0</v>
      </c>
      <c r="CI119" s="22">
        <v>0</v>
      </c>
      <c r="CJ119" s="22">
        <v>0</v>
      </c>
      <c r="CK119" s="22">
        <v>0</v>
      </c>
      <c r="CL119" s="22">
        <v>0</v>
      </c>
      <c r="CM119" s="22">
        <v>1178.2999999999993</v>
      </c>
      <c r="CN119" s="22">
        <v>1178.2999999999993</v>
      </c>
      <c r="CO119" s="22">
        <v>0</v>
      </c>
      <c r="CP119" s="22">
        <v>1178.2999999999993</v>
      </c>
      <c r="CQ119" s="22">
        <v>0</v>
      </c>
      <c r="CR119" s="22">
        <v>1178.2999999999993</v>
      </c>
      <c r="CS119" s="22">
        <v>0</v>
      </c>
      <c r="CT119" s="22">
        <v>0</v>
      </c>
      <c r="CU119" s="22">
        <v>0</v>
      </c>
      <c r="CV119" s="22">
        <v>0</v>
      </c>
      <c r="CW119" s="22">
        <v>0</v>
      </c>
      <c r="CX119" s="22">
        <v>0</v>
      </c>
      <c r="CY119" s="22">
        <v>0</v>
      </c>
      <c r="CZ119" s="22">
        <v>0</v>
      </c>
      <c r="DA119" s="22">
        <v>0</v>
      </c>
      <c r="DB119" s="22">
        <v>0</v>
      </c>
      <c r="DC119" s="22">
        <v>0</v>
      </c>
      <c r="DD119" s="22">
        <v>0</v>
      </c>
      <c r="DE119" s="23">
        <v>0</v>
      </c>
      <c r="DF119" s="23">
        <v>0</v>
      </c>
      <c r="DG119" s="23"/>
      <c r="DH119" s="23"/>
      <c r="DI119" s="23">
        <v>0</v>
      </c>
      <c r="DJ119" s="22">
        <v>0</v>
      </c>
      <c r="DK119" s="22">
        <v>0</v>
      </c>
      <c r="DL119" s="23">
        <v>0</v>
      </c>
      <c r="DM119" s="23"/>
      <c r="DN119" s="23"/>
      <c r="DO119" s="23">
        <v>0</v>
      </c>
      <c r="DP119" s="23">
        <v>0</v>
      </c>
      <c r="DQ119" s="23">
        <v>0</v>
      </c>
      <c r="DR119" s="23"/>
      <c r="DS119" s="23"/>
      <c r="DT119" s="23"/>
      <c r="DU119" s="23">
        <v>0</v>
      </c>
      <c r="DV119" s="23">
        <v>0</v>
      </c>
      <c r="DW119" s="23"/>
      <c r="DX119" s="23"/>
      <c r="DY119" s="23">
        <v>0</v>
      </c>
      <c r="DZ119" s="23">
        <v>0</v>
      </c>
      <c r="EA119" s="23">
        <v>0</v>
      </c>
      <c r="EB119" s="22">
        <v>0</v>
      </c>
      <c r="EC119" s="22">
        <v>0</v>
      </c>
      <c r="ED119" s="22">
        <v>0</v>
      </c>
      <c r="EE119" s="24"/>
    </row>
    <row r="120" spans="1:135" x14ac:dyDescent="0.25">
      <c r="A120" s="19">
        <v>103</v>
      </c>
      <c r="B120" s="20" t="s">
        <v>145</v>
      </c>
      <c r="C120" s="21">
        <v>0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>
        <v>0</v>
      </c>
      <c r="AS120" s="21">
        <v>0</v>
      </c>
      <c r="AT120" s="21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2"/>
      <c r="BP120" s="22"/>
      <c r="BQ120" s="22">
        <v>0</v>
      </c>
      <c r="BR120" s="22"/>
      <c r="BS120" s="22"/>
      <c r="BT120" s="22">
        <v>0</v>
      </c>
      <c r="BU120" s="22"/>
      <c r="BV120" s="22"/>
      <c r="BW120" s="22">
        <v>0</v>
      </c>
      <c r="BX120" s="22"/>
      <c r="BY120" s="22">
        <v>0</v>
      </c>
      <c r="BZ120" s="22"/>
      <c r="CA120" s="22"/>
      <c r="CB120" s="22"/>
      <c r="CC120" s="22">
        <v>0</v>
      </c>
      <c r="CD120" s="22">
        <v>0</v>
      </c>
      <c r="CE120" s="22"/>
      <c r="CF120" s="22"/>
      <c r="CG120" s="22">
        <v>0</v>
      </c>
      <c r="CH120" s="22">
        <v>0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0</v>
      </c>
      <c r="CR120" s="22">
        <v>0</v>
      </c>
      <c r="CS120" s="22">
        <v>0</v>
      </c>
      <c r="CT120" s="22">
        <v>0</v>
      </c>
      <c r="CU120" s="22">
        <v>0</v>
      </c>
      <c r="CV120" s="22">
        <v>0</v>
      </c>
      <c r="CW120" s="22">
        <v>0</v>
      </c>
      <c r="CX120" s="22">
        <v>0</v>
      </c>
      <c r="CY120" s="22">
        <v>0</v>
      </c>
      <c r="CZ120" s="22">
        <v>0</v>
      </c>
      <c r="DA120" s="22">
        <v>0</v>
      </c>
      <c r="DB120" s="22">
        <v>0</v>
      </c>
      <c r="DC120" s="22">
        <v>0</v>
      </c>
      <c r="DD120" s="22">
        <v>0</v>
      </c>
      <c r="DE120" s="23">
        <v>0</v>
      </c>
      <c r="DF120" s="23">
        <v>0</v>
      </c>
      <c r="DG120" s="23"/>
      <c r="DH120" s="23"/>
      <c r="DI120" s="23">
        <v>0</v>
      </c>
      <c r="DJ120" s="22">
        <v>0</v>
      </c>
      <c r="DK120" s="22">
        <v>0</v>
      </c>
      <c r="DL120" s="23">
        <v>0</v>
      </c>
      <c r="DM120" s="23"/>
      <c r="DN120" s="23"/>
      <c r="DO120" s="23">
        <v>0</v>
      </c>
      <c r="DP120" s="23">
        <v>0</v>
      </c>
      <c r="DQ120" s="23">
        <v>0</v>
      </c>
      <c r="DR120" s="23"/>
      <c r="DS120" s="23"/>
      <c r="DT120" s="23"/>
      <c r="DU120" s="23">
        <v>0</v>
      </c>
      <c r="DV120" s="23">
        <v>0</v>
      </c>
      <c r="DW120" s="23"/>
      <c r="DX120" s="23"/>
      <c r="DY120" s="23">
        <v>0</v>
      </c>
      <c r="DZ120" s="23">
        <v>0</v>
      </c>
      <c r="EA120" s="23">
        <v>0</v>
      </c>
      <c r="EB120" s="22">
        <v>0</v>
      </c>
      <c r="EC120" s="22">
        <v>0</v>
      </c>
      <c r="ED120" s="22">
        <v>0</v>
      </c>
      <c r="EE120" s="24"/>
    </row>
    <row r="121" spans="1:135" x14ac:dyDescent="0.25">
      <c r="A121" s="19">
        <v>104</v>
      </c>
      <c r="B121" s="20" t="s">
        <v>146</v>
      </c>
      <c r="C121" s="21">
        <v>0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>
        <v>0</v>
      </c>
      <c r="AS121" s="21">
        <v>0</v>
      </c>
      <c r="AT121" s="21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2"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/>
      <c r="BP121" s="22"/>
      <c r="BQ121" s="22">
        <v>0</v>
      </c>
      <c r="BR121" s="22"/>
      <c r="BS121" s="22"/>
      <c r="BT121" s="22">
        <v>0</v>
      </c>
      <c r="BU121" s="22"/>
      <c r="BV121" s="22"/>
      <c r="BW121" s="22">
        <v>0</v>
      </c>
      <c r="BX121" s="22"/>
      <c r="BY121" s="22">
        <v>0</v>
      </c>
      <c r="BZ121" s="22"/>
      <c r="CA121" s="22"/>
      <c r="CB121" s="22"/>
      <c r="CC121" s="22">
        <v>0</v>
      </c>
      <c r="CD121" s="22">
        <v>0</v>
      </c>
      <c r="CE121" s="22"/>
      <c r="CF121" s="22"/>
      <c r="CG121" s="22">
        <v>0</v>
      </c>
      <c r="CH121" s="22">
        <v>0</v>
      </c>
      <c r="CI121" s="22">
        <v>0</v>
      </c>
      <c r="CJ121" s="22">
        <v>0</v>
      </c>
      <c r="CK121" s="22">
        <v>0</v>
      </c>
      <c r="CL121" s="22">
        <v>0</v>
      </c>
      <c r="CM121" s="22">
        <v>0</v>
      </c>
      <c r="CN121" s="22">
        <v>0</v>
      </c>
      <c r="CO121" s="22">
        <v>0</v>
      </c>
      <c r="CP121" s="22">
        <v>0</v>
      </c>
      <c r="CQ121" s="22">
        <v>0</v>
      </c>
      <c r="CR121" s="22">
        <v>0</v>
      </c>
      <c r="CS121" s="22">
        <v>0</v>
      </c>
      <c r="CT121" s="22">
        <v>0</v>
      </c>
      <c r="CU121" s="22">
        <v>0</v>
      </c>
      <c r="CV121" s="22">
        <v>0</v>
      </c>
      <c r="CW121" s="22">
        <v>0</v>
      </c>
      <c r="CX121" s="22">
        <v>0</v>
      </c>
      <c r="CY121" s="22">
        <v>0</v>
      </c>
      <c r="CZ121" s="22">
        <v>0</v>
      </c>
      <c r="DA121" s="22">
        <v>0</v>
      </c>
      <c r="DB121" s="22">
        <v>0</v>
      </c>
      <c r="DC121" s="22">
        <v>0</v>
      </c>
      <c r="DD121" s="22">
        <v>0</v>
      </c>
      <c r="DE121" s="23">
        <v>0</v>
      </c>
      <c r="DF121" s="23">
        <v>0</v>
      </c>
      <c r="DG121" s="23"/>
      <c r="DH121" s="23"/>
      <c r="DI121" s="23">
        <v>0</v>
      </c>
      <c r="DJ121" s="22">
        <v>0</v>
      </c>
      <c r="DK121" s="22">
        <v>0</v>
      </c>
      <c r="DL121" s="23">
        <v>0</v>
      </c>
      <c r="DM121" s="23"/>
      <c r="DN121" s="23"/>
      <c r="DO121" s="23">
        <v>0</v>
      </c>
      <c r="DP121" s="23">
        <v>0</v>
      </c>
      <c r="DQ121" s="23">
        <v>0</v>
      </c>
      <c r="DR121" s="23"/>
      <c r="DS121" s="23"/>
      <c r="DT121" s="23"/>
      <c r="DU121" s="23">
        <v>0</v>
      </c>
      <c r="DV121" s="23">
        <v>0</v>
      </c>
      <c r="DW121" s="23"/>
      <c r="DX121" s="23"/>
      <c r="DY121" s="23">
        <v>0</v>
      </c>
      <c r="DZ121" s="23">
        <v>0</v>
      </c>
      <c r="EA121" s="23">
        <v>0</v>
      </c>
      <c r="EB121" s="22">
        <v>0</v>
      </c>
      <c r="EC121" s="22">
        <v>0</v>
      </c>
      <c r="ED121" s="22">
        <v>0</v>
      </c>
      <c r="EE121" s="24"/>
    </row>
    <row r="122" spans="1:135" x14ac:dyDescent="0.25">
      <c r="A122" s="19">
        <v>105</v>
      </c>
      <c r="B122" s="20" t="s">
        <v>147</v>
      </c>
      <c r="C122" s="21">
        <v>0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>
        <v>0</v>
      </c>
      <c r="AS122" s="21">
        <v>0</v>
      </c>
      <c r="AT122" s="21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2"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2"/>
      <c r="BP122" s="22"/>
      <c r="BQ122" s="22">
        <v>0</v>
      </c>
      <c r="BR122" s="22"/>
      <c r="BS122" s="22"/>
      <c r="BT122" s="22">
        <v>0</v>
      </c>
      <c r="BU122" s="22"/>
      <c r="BV122" s="22"/>
      <c r="BW122" s="22">
        <v>0</v>
      </c>
      <c r="BX122" s="22"/>
      <c r="BY122" s="22">
        <v>0</v>
      </c>
      <c r="BZ122" s="22"/>
      <c r="CA122" s="22"/>
      <c r="CB122" s="22"/>
      <c r="CC122" s="22">
        <v>0</v>
      </c>
      <c r="CD122" s="22">
        <v>0</v>
      </c>
      <c r="CE122" s="22"/>
      <c r="CF122" s="22"/>
      <c r="CG122" s="22">
        <v>0</v>
      </c>
      <c r="CH122" s="22">
        <v>0</v>
      </c>
      <c r="CI122" s="22">
        <v>0</v>
      </c>
      <c r="CJ122" s="22">
        <v>0</v>
      </c>
      <c r="CK122" s="22">
        <v>0</v>
      </c>
      <c r="CL122" s="22">
        <v>0</v>
      </c>
      <c r="CM122" s="22">
        <v>0</v>
      </c>
      <c r="CN122" s="22">
        <v>0</v>
      </c>
      <c r="CO122" s="22">
        <v>0</v>
      </c>
      <c r="CP122" s="22">
        <v>0</v>
      </c>
      <c r="CQ122" s="22">
        <v>0</v>
      </c>
      <c r="CR122" s="22">
        <v>0</v>
      </c>
      <c r="CS122" s="22">
        <v>0</v>
      </c>
      <c r="CT122" s="22">
        <v>0</v>
      </c>
      <c r="CU122" s="22">
        <v>0</v>
      </c>
      <c r="CV122" s="22">
        <v>0</v>
      </c>
      <c r="CW122" s="22">
        <v>0</v>
      </c>
      <c r="CX122" s="22">
        <v>0</v>
      </c>
      <c r="CY122" s="22">
        <v>0</v>
      </c>
      <c r="CZ122" s="22">
        <v>0</v>
      </c>
      <c r="DA122" s="22">
        <v>0</v>
      </c>
      <c r="DB122" s="22">
        <v>0</v>
      </c>
      <c r="DC122" s="22">
        <v>0</v>
      </c>
      <c r="DD122" s="22">
        <v>0</v>
      </c>
      <c r="DE122" s="23">
        <v>0</v>
      </c>
      <c r="DF122" s="23">
        <v>0</v>
      </c>
      <c r="DG122" s="23"/>
      <c r="DH122" s="23"/>
      <c r="DI122" s="23">
        <v>0</v>
      </c>
      <c r="DJ122" s="22">
        <v>0</v>
      </c>
      <c r="DK122" s="22">
        <v>0</v>
      </c>
      <c r="DL122" s="23">
        <v>0</v>
      </c>
      <c r="DM122" s="23"/>
      <c r="DN122" s="23"/>
      <c r="DO122" s="23">
        <v>0</v>
      </c>
      <c r="DP122" s="23">
        <v>0</v>
      </c>
      <c r="DQ122" s="23">
        <v>0</v>
      </c>
      <c r="DR122" s="23"/>
      <c r="DS122" s="23"/>
      <c r="DT122" s="23"/>
      <c r="DU122" s="23">
        <v>0</v>
      </c>
      <c r="DV122" s="23">
        <v>0</v>
      </c>
      <c r="DW122" s="23"/>
      <c r="DX122" s="23"/>
      <c r="DY122" s="23">
        <v>0</v>
      </c>
      <c r="DZ122" s="23">
        <v>0</v>
      </c>
      <c r="EA122" s="23">
        <v>0</v>
      </c>
      <c r="EB122" s="22">
        <v>0</v>
      </c>
      <c r="EC122" s="22">
        <v>0</v>
      </c>
      <c r="ED122" s="22">
        <v>0</v>
      </c>
      <c r="EE122" s="24"/>
    </row>
    <row r="123" spans="1:135" x14ac:dyDescent="0.25">
      <c r="A123" s="20">
        <v>106</v>
      </c>
      <c r="B123" s="20" t="s">
        <v>148</v>
      </c>
      <c r="C123" s="34">
        <v>0</v>
      </c>
      <c r="D123" s="21">
        <v>0</v>
      </c>
      <c r="E123" s="34">
        <v>0</v>
      </c>
      <c r="F123" s="21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21">
        <v>0</v>
      </c>
      <c r="Y123" s="34">
        <v>0</v>
      </c>
      <c r="Z123" s="34">
        <v>0</v>
      </c>
      <c r="AA123" s="34">
        <v>0</v>
      </c>
      <c r="AB123" s="21">
        <v>0</v>
      </c>
      <c r="AC123" s="21">
        <v>0</v>
      </c>
      <c r="AD123" s="34">
        <v>0</v>
      </c>
      <c r="AE123" s="34">
        <v>0</v>
      </c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>
        <v>0</v>
      </c>
      <c r="AS123" s="34">
        <v>0</v>
      </c>
      <c r="AT123" s="34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35">
        <v>0</v>
      </c>
      <c r="BL123" s="35">
        <v>0</v>
      </c>
      <c r="BM123" s="35">
        <v>0</v>
      </c>
      <c r="BN123" s="22">
        <v>0</v>
      </c>
      <c r="BO123" s="35"/>
      <c r="BP123" s="35"/>
      <c r="BQ123" s="22">
        <v>0</v>
      </c>
      <c r="BR123" s="35"/>
      <c r="BS123" s="35"/>
      <c r="BT123" s="22">
        <v>0</v>
      </c>
      <c r="BU123" s="35"/>
      <c r="BV123" s="35"/>
      <c r="BW123" s="35">
        <v>0</v>
      </c>
      <c r="BX123" s="35"/>
      <c r="BY123" s="22">
        <v>0</v>
      </c>
      <c r="BZ123" s="35"/>
      <c r="CA123" s="35"/>
      <c r="CB123" s="35"/>
      <c r="CC123" s="35">
        <v>0</v>
      </c>
      <c r="CD123" s="22">
        <v>0</v>
      </c>
      <c r="CE123" s="35"/>
      <c r="CF123" s="35"/>
      <c r="CG123" s="35">
        <v>0</v>
      </c>
      <c r="CH123" s="35">
        <v>0</v>
      </c>
      <c r="CI123" s="35">
        <v>0</v>
      </c>
      <c r="CJ123" s="22">
        <v>0</v>
      </c>
      <c r="CK123" s="22">
        <v>0</v>
      </c>
      <c r="CL123" s="22">
        <v>0</v>
      </c>
      <c r="CM123" s="22">
        <v>0</v>
      </c>
      <c r="CN123" s="22">
        <v>0</v>
      </c>
      <c r="CO123" s="22">
        <v>0</v>
      </c>
      <c r="CP123" s="22">
        <v>0</v>
      </c>
      <c r="CQ123" s="22">
        <v>0</v>
      </c>
      <c r="CR123" s="22">
        <v>0</v>
      </c>
      <c r="CS123" s="22">
        <v>0</v>
      </c>
      <c r="CT123" s="22">
        <v>0</v>
      </c>
      <c r="CU123" s="22">
        <v>0</v>
      </c>
      <c r="CV123" s="22">
        <v>0</v>
      </c>
      <c r="CW123" s="22">
        <v>0</v>
      </c>
      <c r="CX123" s="22">
        <v>0</v>
      </c>
      <c r="CY123" s="22">
        <v>0</v>
      </c>
      <c r="CZ123" s="22">
        <v>0</v>
      </c>
      <c r="DA123" s="22">
        <v>0</v>
      </c>
      <c r="DB123" s="22">
        <v>0</v>
      </c>
      <c r="DC123" s="22">
        <v>0</v>
      </c>
      <c r="DD123" s="22">
        <v>0</v>
      </c>
      <c r="DE123" s="23">
        <v>0</v>
      </c>
      <c r="DF123" s="23">
        <v>0</v>
      </c>
      <c r="DG123" s="23"/>
      <c r="DH123" s="23"/>
      <c r="DI123" s="23">
        <v>0</v>
      </c>
      <c r="DJ123" s="22">
        <v>0</v>
      </c>
      <c r="DK123" s="22">
        <v>0</v>
      </c>
      <c r="DL123" s="23">
        <v>0</v>
      </c>
      <c r="DM123" s="23"/>
      <c r="DN123" s="23"/>
      <c r="DO123" s="23">
        <v>0</v>
      </c>
      <c r="DP123" s="23">
        <v>0</v>
      </c>
      <c r="DQ123" s="23">
        <v>0</v>
      </c>
      <c r="DR123" s="23"/>
      <c r="DS123" s="23"/>
      <c r="DT123" s="23"/>
      <c r="DU123" s="23">
        <v>0</v>
      </c>
      <c r="DV123" s="23">
        <v>0</v>
      </c>
      <c r="DW123" s="23"/>
      <c r="DX123" s="23"/>
      <c r="DY123" s="23">
        <v>0</v>
      </c>
      <c r="DZ123" s="23">
        <v>0</v>
      </c>
      <c r="EA123" s="23">
        <v>0</v>
      </c>
      <c r="EB123" s="22">
        <v>0</v>
      </c>
      <c r="EC123" s="22">
        <v>0</v>
      </c>
      <c r="ED123" s="22">
        <v>0</v>
      </c>
      <c r="EE123" s="24"/>
    </row>
    <row r="124" spans="1:135" x14ac:dyDescent="0.25">
      <c r="A124" s="36"/>
      <c r="B124" s="37" t="s">
        <v>149</v>
      </c>
      <c r="C124" s="32">
        <v>42544086.200000003</v>
      </c>
      <c r="D124" s="32">
        <v>41821658.599999994</v>
      </c>
      <c r="E124" s="32">
        <v>2210815.8999999994</v>
      </c>
      <c r="F124" s="32">
        <v>13334382.600000001</v>
      </c>
      <c r="G124" s="32">
        <v>4707058.4000000004</v>
      </c>
      <c r="H124" s="32">
        <v>7601601</v>
      </c>
      <c r="I124" s="32">
        <v>1025723.2000000002</v>
      </c>
      <c r="J124" s="32">
        <v>3743113.2</v>
      </c>
      <c r="K124" s="32">
        <v>1084145.2</v>
      </c>
      <c r="L124" s="32">
        <v>16885117.800000001</v>
      </c>
      <c r="M124" s="32">
        <v>16576974.600000001</v>
      </c>
      <c r="N124" s="32">
        <v>1905395.9000000001</v>
      </c>
      <c r="O124" s="32">
        <v>255305.30000000002</v>
      </c>
      <c r="P124" s="32">
        <v>651478.19999999995</v>
      </c>
      <c r="Q124" s="32">
        <v>308143.2</v>
      </c>
      <c r="R124" s="32">
        <v>575240.69999999995</v>
      </c>
      <c r="S124" s="32">
        <v>182176.8</v>
      </c>
      <c r="T124" s="32">
        <v>125031.90000000001</v>
      </c>
      <c r="U124" s="32">
        <v>268032</v>
      </c>
      <c r="V124" s="32">
        <v>307662.8</v>
      </c>
      <c r="W124" s="32">
        <v>0</v>
      </c>
      <c r="X124" s="32">
        <v>0</v>
      </c>
      <c r="Y124" s="32">
        <v>307662.8</v>
      </c>
      <c r="Z124" s="32">
        <v>101732.8</v>
      </c>
      <c r="AA124" s="32">
        <v>101732.8</v>
      </c>
      <c r="AB124" s="32">
        <v>968955.1</v>
      </c>
      <c r="AC124" s="32">
        <v>0</v>
      </c>
      <c r="AD124" s="32">
        <v>0</v>
      </c>
      <c r="AE124" s="32">
        <v>968955.1</v>
      </c>
      <c r="AF124" s="32">
        <v>4524.8</v>
      </c>
      <c r="AG124" s="32">
        <v>1485604.9</v>
      </c>
      <c r="AH124" s="32">
        <v>0</v>
      </c>
      <c r="AI124" s="32">
        <v>0</v>
      </c>
      <c r="AJ124" s="32">
        <v>1485604.9</v>
      </c>
      <c r="AK124" s="32">
        <v>15479.9</v>
      </c>
      <c r="AL124" s="32">
        <v>2209032.7999999998</v>
      </c>
      <c r="AM124" s="32">
        <v>0</v>
      </c>
      <c r="AN124" s="32">
        <v>0</v>
      </c>
      <c r="AO124" s="32">
        <v>2209032.7999999998</v>
      </c>
      <c r="AP124" s="32">
        <v>340781.8</v>
      </c>
      <c r="AQ124" s="32">
        <v>66898.799999999988</v>
      </c>
      <c r="AR124" s="32">
        <v>722427.60000000009</v>
      </c>
      <c r="AS124" s="32">
        <v>667682.9</v>
      </c>
      <c r="AT124" s="32">
        <v>54744.700000000004</v>
      </c>
      <c r="AU124" s="32">
        <v>35466285.521630004</v>
      </c>
      <c r="AV124" s="32">
        <v>34864570.821630001</v>
      </c>
      <c r="AW124" s="32">
        <v>1860946.5000000002</v>
      </c>
      <c r="AX124" s="32">
        <v>11069900.800000001</v>
      </c>
      <c r="AY124" s="32">
        <v>3920877.1000000006</v>
      </c>
      <c r="AZ124" s="32">
        <v>6297711.4999999991</v>
      </c>
      <c r="BA124" s="32">
        <v>851312.2</v>
      </c>
      <c r="BB124" s="32">
        <v>3064012.4</v>
      </c>
      <c r="BC124" s="32">
        <v>901302.49999999988</v>
      </c>
      <c r="BD124" s="32">
        <v>14166479.899999999</v>
      </c>
      <c r="BE124" s="32">
        <v>13913530.100000001</v>
      </c>
      <c r="BF124" s="32">
        <v>1588377.2</v>
      </c>
      <c r="BG124" s="32">
        <v>215721.7</v>
      </c>
      <c r="BH124" s="32">
        <v>543280.69999999995</v>
      </c>
      <c r="BI124" s="32">
        <v>252949.80000000002</v>
      </c>
      <c r="BJ124" s="32">
        <v>454683.10000000003</v>
      </c>
      <c r="BK124" s="32">
        <v>139171.4</v>
      </c>
      <c r="BL124" s="32">
        <v>109606.6</v>
      </c>
      <c r="BM124" s="32">
        <v>205905.09999999998</v>
      </c>
      <c r="BN124" s="32">
        <v>256405.7</v>
      </c>
      <c r="BO124" s="32">
        <v>0</v>
      </c>
      <c r="BP124" s="32">
        <v>0</v>
      </c>
      <c r="BQ124" s="32">
        <v>256405.7</v>
      </c>
      <c r="BR124" s="32">
        <v>82208.664100000009</v>
      </c>
      <c r="BS124" s="32">
        <v>82208.664100000009</v>
      </c>
      <c r="BT124" s="32">
        <v>838108.9</v>
      </c>
      <c r="BU124" s="32">
        <v>0</v>
      </c>
      <c r="BV124" s="32">
        <v>0</v>
      </c>
      <c r="BW124" s="32">
        <v>838108.9</v>
      </c>
      <c r="BX124" s="32">
        <v>4524.8</v>
      </c>
      <c r="BY124" s="32">
        <v>1234983.4000000001</v>
      </c>
      <c r="BZ124" s="32">
        <v>0</v>
      </c>
      <c r="CA124" s="32">
        <v>0</v>
      </c>
      <c r="CB124" s="32">
        <v>1234983.4000000001</v>
      </c>
      <c r="CC124" s="32">
        <v>14721.7</v>
      </c>
      <c r="CD124" s="32">
        <v>1836841.4575299998</v>
      </c>
      <c r="CE124" s="32">
        <v>0</v>
      </c>
      <c r="CF124" s="32">
        <v>0</v>
      </c>
      <c r="CG124" s="32">
        <v>1836841.4575299998</v>
      </c>
      <c r="CH124" s="32">
        <v>265425.5</v>
      </c>
      <c r="CI124" s="32">
        <v>61296.5</v>
      </c>
      <c r="CJ124" s="32">
        <v>601714.69999999984</v>
      </c>
      <c r="CK124" s="32">
        <v>557807.09999999986</v>
      </c>
      <c r="CL124" s="32">
        <v>43907.6</v>
      </c>
      <c r="CM124" s="32">
        <v>7077800.6783700008</v>
      </c>
      <c r="CN124" s="32">
        <v>6957087.7783700004</v>
      </c>
      <c r="CO124" s="32">
        <v>349869.39999999991</v>
      </c>
      <c r="CP124" s="32">
        <v>2264481.8000000007</v>
      </c>
      <c r="CQ124" s="32">
        <v>786181.29999999993</v>
      </c>
      <c r="CR124" s="32">
        <v>1303889.4999999998</v>
      </c>
      <c r="CS124" s="32">
        <v>174411.00000000006</v>
      </c>
      <c r="CT124" s="32">
        <v>679100.8</v>
      </c>
      <c r="CU124" s="32">
        <v>182842.70000000013</v>
      </c>
      <c r="CV124" s="32">
        <v>2718637.899999999</v>
      </c>
      <c r="CW124" s="32">
        <v>2663444.4999999995</v>
      </c>
      <c r="CX124" s="32">
        <v>317018.70000000013</v>
      </c>
      <c r="CY124" s="32">
        <v>39583.600000000013</v>
      </c>
      <c r="CZ124" s="32">
        <v>108197.49999999999</v>
      </c>
      <c r="DA124" s="32">
        <v>55193.399999999994</v>
      </c>
      <c r="DB124" s="32">
        <v>120557.6</v>
      </c>
      <c r="DC124" s="32">
        <v>43005.4</v>
      </c>
      <c r="DD124" s="32">
        <v>15425.300000000001</v>
      </c>
      <c r="DE124" s="32">
        <v>62126.899999999994</v>
      </c>
      <c r="DF124" s="32">
        <v>51257.099999999984</v>
      </c>
      <c r="DG124" s="32">
        <v>0</v>
      </c>
      <c r="DH124" s="32">
        <v>0</v>
      </c>
      <c r="DI124" s="32">
        <v>51257.099999999984</v>
      </c>
      <c r="DJ124" s="32">
        <v>19524.135900000001</v>
      </c>
      <c r="DK124" s="32">
        <v>19524.135900000001</v>
      </c>
      <c r="DL124" s="32">
        <v>130846.19999999998</v>
      </c>
      <c r="DM124" s="32">
        <v>0</v>
      </c>
      <c r="DN124" s="32">
        <v>0</v>
      </c>
      <c r="DO124" s="32">
        <v>130846.19999999998</v>
      </c>
      <c r="DP124" s="32">
        <v>0</v>
      </c>
      <c r="DQ124" s="32">
        <v>250621.49999999971</v>
      </c>
      <c r="DR124" s="32">
        <v>0</v>
      </c>
      <c r="DS124" s="32">
        <v>0</v>
      </c>
      <c r="DT124" s="32">
        <v>250621.49999999971</v>
      </c>
      <c r="DU124" s="32">
        <v>758.19999999999891</v>
      </c>
      <c r="DV124" s="32">
        <v>372191.34246999997</v>
      </c>
      <c r="DW124" s="32">
        <v>0</v>
      </c>
      <c r="DX124" s="32">
        <v>0</v>
      </c>
      <c r="DY124" s="32">
        <v>372191.34246999997</v>
      </c>
      <c r="DZ124" s="32">
        <v>75356.299999999988</v>
      </c>
      <c r="EA124" s="32">
        <v>5602.3000000000011</v>
      </c>
      <c r="EB124" s="32">
        <v>120712.90000000001</v>
      </c>
      <c r="EC124" s="32">
        <v>109875.80000000003</v>
      </c>
      <c r="ED124" s="32">
        <v>10837.100000000004</v>
      </c>
      <c r="EE124" s="32">
        <f>EE83+EE77+EE59+EE50+EE49</f>
        <v>0</v>
      </c>
    </row>
    <row r="128" spans="1:135" x14ac:dyDescent="0.25">
      <c r="DO128" s="5"/>
    </row>
  </sheetData>
  <mergeCells count="141">
    <mergeCell ref="B5:AI5"/>
    <mergeCell ref="C6:AT6"/>
    <mergeCell ref="AU6:CL6"/>
    <mergeCell ref="CM6:ED6"/>
    <mergeCell ref="A7:A10"/>
    <mergeCell ref="B7:B10"/>
    <mergeCell ref="C7:C10"/>
    <mergeCell ref="D7:D10"/>
    <mergeCell ref="E7:AK7"/>
    <mergeCell ref="AR7:AR10"/>
    <mergeCell ref="E8:E10"/>
    <mergeCell ref="F8:F10"/>
    <mergeCell ref="G8:I9"/>
    <mergeCell ref="J8:J10"/>
    <mergeCell ref="L8:L10"/>
    <mergeCell ref="AS7:AT7"/>
    <mergeCell ref="AU7:AU10"/>
    <mergeCell ref="AV7:AV10"/>
    <mergeCell ref="AW7:CC7"/>
    <mergeCell ref="AS8:AS10"/>
    <mergeCell ref="AT8:AT10"/>
    <mergeCell ref="AW8:AW10"/>
    <mergeCell ref="AX8:AX10"/>
    <mergeCell ref="M8:Q8"/>
    <mergeCell ref="R8:R10"/>
    <mergeCell ref="S8:U8"/>
    <mergeCell ref="V8:V10"/>
    <mergeCell ref="W8:Y8"/>
    <mergeCell ref="Z8:Z10"/>
    <mergeCell ref="U9:U10"/>
    <mergeCell ref="W9:W10"/>
    <mergeCell ref="X9:X10"/>
    <mergeCell ref="Y9:Y10"/>
    <mergeCell ref="BD8:BD10"/>
    <mergeCell ref="BE8:BI8"/>
    <mergeCell ref="BJ8:BJ10"/>
    <mergeCell ref="BK8:BM8"/>
    <mergeCell ref="BL9:BL10"/>
    <mergeCell ref="BM9:BM10"/>
    <mergeCell ref="AB8:AB10"/>
    <mergeCell ref="AC8:AF8"/>
    <mergeCell ref="AG8:AG10"/>
    <mergeCell ref="AH8:AK8"/>
    <mergeCell ref="AL8:AL10"/>
    <mergeCell ref="AM8:AQ8"/>
    <mergeCell ref="AJ9:AJ10"/>
    <mergeCell ref="AM9:AM10"/>
    <mergeCell ref="AN9:AN10"/>
    <mergeCell ref="AO9:AO10"/>
    <mergeCell ref="BZ8:CC8"/>
    <mergeCell ref="CD8:CD10"/>
    <mergeCell ref="CE8:CI8"/>
    <mergeCell ref="CK8:CK10"/>
    <mergeCell ref="CL8:CL10"/>
    <mergeCell ref="CO8:CO10"/>
    <mergeCell ref="CE9:CE10"/>
    <mergeCell ref="CF9:CF10"/>
    <mergeCell ref="CG9:CG10"/>
    <mergeCell ref="CH9:CI9"/>
    <mergeCell ref="CM7:CM10"/>
    <mergeCell ref="CN7:CN10"/>
    <mergeCell ref="CO7:DU7"/>
    <mergeCell ref="CJ7:CJ10"/>
    <mergeCell ref="CK7:CL7"/>
    <mergeCell ref="CP8:CP10"/>
    <mergeCell ref="CQ8:CS9"/>
    <mergeCell ref="CT8:CT10"/>
    <mergeCell ref="CV8:CV10"/>
    <mergeCell ref="CW8:DA8"/>
    <mergeCell ref="DB8:DB10"/>
    <mergeCell ref="CU9:CU10"/>
    <mergeCell ref="CW9:CW10"/>
    <mergeCell ref="CX9:CZ9"/>
    <mergeCell ref="DA9:DA10"/>
    <mergeCell ref="EC8:EC10"/>
    <mergeCell ref="ED8:ED10"/>
    <mergeCell ref="DR9:DR10"/>
    <mergeCell ref="DS9:DS10"/>
    <mergeCell ref="DT9:DT10"/>
    <mergeCell ref="DW9:DW10"/>
    <mergeCell ref="DC8:DE8"/>
    <mergeCell ref="DF8:DF10"/>
    <mergeCell ref="DG8:DI8"/>
    <mergeCell ref="DJ8:DJ10"/>
    <mergeCell ref="DL8:DL10"/>
    <mergeCell ref="DM8:DP8"/>
    <mergeCell ref="DC9:DC10"/>
    <mergeCell ref="DD9:DD10"/>
    <mergeCell ref="DE9:DE10"/>
    <mergeCell ref="DG9:DG10"/>
    <mergeCell ref="EB7:EB10"/>
    <mergeCell ref="EC7:ED7"/>
    <mergeCell ref="AA9:AA10"/>
    <mergeCell ref="AC9:AC10"/>
    <mergeCell ref="AD9:AD10"/>
    <mergeCell ref="AE9:AE10"/>
    <mergeCell ref="AH9:AH10"/>
    <mergeCell ref="AI9:AI10"/>
    <mergeCell ref="K9:K10"/>
    <mergeCell ref="M9:M10"/>
    <mergeCell ref="N9:P9"/>
    <mergeCell ref="Q9:Q10"/>
    <mergeCell ref="S9:S10"/>
    <mergeCell ref="T9:T10"/>
    <mergeCell ref="BU9:BU10"/>
    <mergeCell ref="BV9:BV10"/>
    <mergeCell ref="BW9:BW10"/>
    <mergeCell ref="BZ9:BZ10"/>
    <mergeCell ref="CA9:CA10"/>
    <mergeCell ref="CB9:CB10"/>
    <mergeCell ref="AP9:AQ9"/>
    <mergeCell ref="BC9:BC10"/>
    <mergeCell ref="BE9:BE10"/>
    <mergeCell ref="BF9:BH9"/>
    <mergeCell ref="BI9:BI10"/>
    <mergeCell ref="BK9:BK10"/>
    <mergeCell ref="BN8:BN10"/>
    <mergeCell ref="BO8:BQ8"/>
    <mergeCell ref="BR8:BR10"/>
    <mergeCell ref="BT8:BT10"/>
    <mergeCell ref="BU8:BX8"/>
    <mergeCell ref="BY8:BY10"/>
    <mergeCell ref="BO9:BO10"/>
    <mergeCell ref="BP9:BP10"/>
    <mergeCell ref="BQ9:BQ10"/>
    <mergeCell ref="BS9:BS10"/>
    <mergeCell ref="AY8:BA9"/>
    <mergeCell ref="BB8:BB10"/>
    <mergeCell ref="DX9:DX10"/>
    <mergeCell ref="DY9:DY10"/>
    <mergeCell ref="DZ9:EA9"/>
    <mergeCell ref="DH9:DH10"/>
    <mergeCell ref="DI9:DI10"/>
    <mergeCell ref="DK9:DK10"/>
    <mergeCell ref="DM9:DM10"/>
    <mergeCell ref="DN9:DN10"/>
    <mergeCell ref="DO9:DO10"/>
    <mergeCell ref="DQ8:DQ10"/>
    <mergeCell ref="DR8:DU8"/>
    <mergeCell ref="DV8:DV10"/>
    <mergeCell ref="DW8:EA8"/>
  </mergeCells>
  <conditionalFormatting sqref="B5:B6 C11:AT25 C27:AT30 C32:AT48 C51:AT58 C60:AT76 C78:AT82 C84:AT123 CN1:DC5 DD5 CN125:DD1048576 DB11:DD25 DB27:DD30 DB32:DD48 DB51:DD58 DB60:DD76 DB78:DD82 DB84:DD123">
    <cfRule type="cellIs" dxfId="22" priority="23" operator="lessThan">
      <formula>0</formula>
    </cfRule>
  </conditionalFormatting>
  <conditionalFormatting sqref="AM9:AO9">
    <cfRule type="cellIs" dxfId="21" priority="17" operator="lessThan">
      <formula>0</formula>
    </cfRule>
  </conditionalFormatting>
  <conditionalFormatting sqref="CE9:CG9">
    <cfRule type="cellIs" dxfId="20" priority="11" operator="lessThan">
      <formula>0</formula>
    </cfRule>
  </conditionalFormatting>
  <conditionalFormatting sqref="DW9:DY9">
    <cfRule type="cellIs" dxfId="19" priority="5" operator="lessThan">
      <formula>0</formula>
    </cfRule>
  </conditionalFormatting>
  <conditionalFormatting sqref="AQ10 AP9">
    <cfRule type="cellIs" dxfId="18" priority="22" operator="lessThan">
      <formula>0</formula>
    </cfRule>
  </conditionalFormatting>
  <conditionalFormatting sqref="AR7:AS10 AT8:AT10 C7:E10 F8:F10 G8 J8:J10 K8:M8 L9:Q10 R8 S9:U9 V8 Z8 W9:AA9 G10:I10">
    <cfRule type="cellIs" dxfId="17" priority="21" operator="lessThan">
      <formula>0</formula>
    </cfRule>
  </conditionalFormatting>
  <conditionalFormatting sqref="AL8">
    <cfRule type="cellIs" dxfId="16" priority="20" operator="lessThan">
      <formula>0</formula>
    </cfRule>
  </conditionalFormatting>
  <conditionalFormatting sqref="AL8:AL10">
    <cfRule type="cellIs" dxfId="15" priority="19" operator="lessThan">
      <formula>0</formula>
    </cfRule>
  </conditionalFormatting>
  <conditionalFormatting sqref="AB8 AC9:AF9 AG8 AH9:AK9 AK10 AF10">
    <cfRule type="cellIs" dxfId="14" priority="18" operator="lessThan">
      <formula>0</formula>
    </cfRule>
  </conditionalFormatting>
  <conditionalFormatting sqref="CI10 CH9">
    <cfRule type="cellIs" dxfId="13" priority="16" operator="lessThan">
      <formula>0</formula>
    </cfRule>
  </conditionalFormatting>
  <conditionalFormatting sqref="CJ7:CK10 CL8:CL10 AU7:AW10 AX8:AX10 AY8 BB8:BB10 BC8:BE8 BD9:BI10 BJ8 BK9:BM9 BN8 BR8 BO9:BS9 AY10:BA10">
    <cfRule type="cellIs" dxfId="12" priority="15" operator="lessThan">
      <formula>0</formula>
    </cfRule>
  </conditionalFormatting>
  <conditionalFormatting sqref="CD8">
    <cfRule type="cellIs" dxfId="11" priority="14" operator="lessThan">
      <formula>0</formula>
    </cfRule>
  </conditionalFormatting>
  <conditionalFormatting sqref="CD8:CD10">
    <cfRule type="cellIs" dxfId="10" priority="13" operator="lessThan">
      <formula>0</formula>
    </cfRule>
  </conditionalFormatting>
  <conditionalFormatting sqref="BT8 BU9:BX9 BY8 BZ9:CC9 CC10 BX10">
    <cfRule type="cellIs" dxfId="9" priority="12" operator="lessThan">
      <formula>0</formula>
    </cfRule>
  </conditionalFormatting>
  <conditionalFormatting sqref="EA10 DZ9">
    <cfRule type="cellIs" dxfId="8" priority="10" operator="lessThan">
      <formula>0</formula>
    </cfRule>
  </conditionalFormatting>
  <conditionalFormatting sqref="EB7:EC10 ED8:ED10 CM7:CO10 CP8:CP10 CQ8 CT8:CT10 CU8:CW8 CV9:DA10 DB8 DC9:DE9 DF8 DJ8 DG9:DK9 CQ10:CS10">
    <cfRule type="cellIs" dxfId="7" priority="9" operator="lessThan">
      <formula>0</formula>
    </cfRule>
  </conditionalFormatting>
  <conditionalFormatting sqref="DV8">
    <cfRule type="cellIs" dxfId="6" priority="8" operator="lessThan">
      <formula>0</formula>
    </cfRule>
  </conditionalFormatting>
  <conditionalFormatting sqref="DV8:DV10">
    <cfRule type="cellIs" dxfId="5" priority="7" operator="lessThan">
      <formula>0</formula>
    </cfRule>
  </conditionalFormatting>
  <conditionalFormatting sqref="DL8 DM9:DP9 DQ8 DR9:DU9 DU10 DP10">
    <cfRule type="cellIs" dxfId="4" priority="6" operator="lessThan">
      <formula>0</formula>
    </cfRule>
  </conditionalFormatting>
  <conditionalFormatting sqref="C26:EE26 C31:EE31 C49:EE50 C59:EE59 C83:EE83">
    <cfRule type="cellIs" dxfId="3" priority="4" operator="lessThan">
      <formula>0</formula>
    </cfRule>
  </conditionalFormatting>
  <conditionalFormatting sqref="EG12:FX124 C11:FZ11 C1:EI10 EG125:EI1048576 C12:EF1048576">
    <cfRule type="cellIs" dxfId="2" priority="3" operator="lessThan">
      <formula>0</formula>
    </cfRule>
  </conditionalFormatting>
  <conditionalFormatting sqref="A1:XFD1048576">
    <cfRule type="cellIs" dxfId="1" priority="2" operator="lessThan">
      <formula>0</formula>
    </cfRule>
  </conditionalFormatting>
  <conditionalFormatting sqref="C11:ED12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по СМО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2022-01-21T02:44:26Z</dcterms:created>
  <dcterms:modified xsi:type="dcterms:W3CDTF">2022-01-21T03:11:01Z</dcterms:modified>
</cp:coreProperties>
</file>